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heckCompatibility="1" defaultThemeVersion="124226"/>
  <mc:AlternateContent xmlns:mc="http://schemas.openxmlformats.org/markup-compatibility/2006">
    <mc:Choice Requires="x15">
      <x15ac:absPath xmlns:x15ac="http://schemas.microsoft.com/office/spreadsheetml/2010/11/ac" url="D:\ENDES 2025\Elaboración de Publicaciones ENDES 2024\1. Informe Principal 2024\1. Cuadros Finales\Cap. 7\"/>
    </mc:Choice>
  </mc:AlternateContent>
  <xr:revisionPtr revIDLastSave="0" documentId="13_ncr:1_{CDB4177E-C78F-4ED7-A2EE-3A5D48EA966D}" xr6:coauthVersionLast="47" xr6:coauthVersionMax="47" xr10:uidLastSave="{00000000-0000-0000-0000-000000000000}"/>
  <bookViews>
    <workbookView xWindow="-120" yWindow="-120" windowWidth="29040" windowHeight="15720" tabRatio="647" xr2:uid="{00000000-000D-0000-FFFF-FFFF00000000}"/>
  </bookViews>
  <sheets>
    <sheet name="7.1 " sheetId="51" r:id="rId1"/>
    <sheet name="7.2" sheetId="49" r:id="rId2"/>
    <sheet name="7.3" sheetId="44" r:id="rId3"/>
    <sheet name="7.4" sheetId="39" r:id="rId4"/>
    <sheet name="7.5" sheetId="47" r:id="rId5"/>
    <sheet name="7.6" sheetId="46" r:id="rId6"/>
  </sheets>
  <definedNames>
    <definedName name="_xlnm.Print_Area" localSheetId="3">'7.4'!$A$1:$S$20</definedName>
    <definedName name="tabla1" localSheetId="1">#REF!</definedName>
    <definedName name="tabla1" localSheetId="2">#REF!</definedName>
    <definedName name="tabla1" localSheetId="4">#REF!</definedName>
    <definedName name="tabla1" localSheetId="5">#REF!</definedName>
    <definedName name="tabla1">#REF!</definedName>
    <definedName name="tabla2" localSheetId="1">#REF!</definedName>
    <definedName name="tabla2" localSheetId="2">#REF!</definedName>
    <definedName name="tabla2" localSheetId="4">#REF!</definedName>
    <definedName name="tabla2" localSheetId="5">#REF!</definedName>
    <definedName name="tabla2">#REF!</definedName>
    <definedName name="tabla3" localSheetId="1">#REF!</definedName>
    <definedName name="tabla3" localSheetId="2">#REF!</definedName>
    <definedName name="tabla3" localSheetId="4">#REF!</definedName>
    <definedName name="tabla3" localSheetId="5">#REF!</definedName>
    <definedName name="tabla3">#REF!</definedName>
    <definedName name="tabla4" localSheetId="1">#REF!</definedName>
    <definedName name="tabla4" localSheetId="2">#REF!</definedName>
    <definedName name="tabla4" localSheetId="4">#REF!</definedName>
    <definedName name="tabla4" localSheetId="5">#REF!</definedName>
    <definedName name="tabla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34" i="51" l="1"/>
  <c r="Z35" i="51"/>
  <c r="Z33" i="51"/>
  <c r="Z28" i="51"/>
  <c r="Z29" i="51"/>
  <c r="Z27" i="51"/>
  <c r="Z22" i="51"/>
  <c r="Z23" i="51"/>
  <c r="Z21" i="51"/>
  <c r="Z16" i="51"/>
  <c r="Z17" i="51"/>
  <c r="Z15" i="51"/>
  <c r="Z10" i="51"/>
  <c r="Z11" i="51"/>
  <c r="Z9" i="51"/>
</calcChain>
</file>

<file path=xl/sharedStrings.xml><?xml version="1.0" encoding="utf-8"?>
<sst xmlns="http://schemas.openxmlformats.org/spreadsheetml/2006/main" count="496" uniqueCount="163">
  <si>
    <t xml:space="preserve"> </t>
  </si>
  <si>
    <t>0-4</t>
  </si>
  <si>
    <t>Educación de la madre</t>
  </si>
  <si>
    <t>Quintil de riqueza</t>
  </si>
  <si>
    <t>Total</t>
  </si>
  <si>
    <t>Sexo del niño</t>
  </si>
  <si>
    <t xml:space="preserve">Hombre </t>
  </si>
  <si>
    <t xml:space="preserve">Mujer </t>
  </si>
  <si>
    <t>Edad de la madre al nacimiento</t>
  </si>
  <si>
    <t xml:space="preserve">&lt;20 </t>
  </si>
  <si>
    <t xml:space="preserve">20-29 </t>
  </si>
  <si>
    <t xml:space="preserve">30-39 </t>
  </si>
  <si>
    <t xml:space="preserve">40-49 </t>
  </si>
  <si>
    <t>Orden de nacimiento</t>
  </si>
  <si>
    <t xml:space="preserve">2 años </t>
  </si>
  <si>
    <t xml:space="preserve">3 años </t>
  </si>
  <si>
    <t>5-9</t>
  </si>
  <si>
    <t>10-14</t>
  </si>
  <si>
    <t>2-3</t>
  </si>
  <si>
    <t>4-6</t>
  </si>
  <si>
    <t>Área de residencia</t>
  </si>
  <si>
    <t xml:space="preserve">  Urbana </t>
  </si>
  <si>
    <t xml:space="preserve">  Rural </t>
  </si>
  <si>
    <t>Región natural</t>
  </si>
  <si>
    <t xml:space="preserve">  Sierra </t>
  </si>
  <si>
    <t xml:space="preserve">  Selva </t>
  </si>
  <si>
    <t xml:space="preserve">  Sin educación </t>
  </si>
  <si>
    <t xml:space="preserve">  Primaria </t>
  </si>
  <si>
    <t xml:space="preserve">  Secundaria </t>
  </si>
  <si>
    <t xml:space="preserve">  Superior </t>
  </si>
  <si>
    <t>Superior</t>
  </si>
  <si>
    <t xml:space="preserve">&lt;2 </t>
  </si>
  <si>
    <t>Edad de la madre</t>
  </si>
  <si>
    <t>al nacimiento</t>
  </si>
  <si>
    <t xml:space="preserve">  &lt;20 </t>
  </si>
  <si>
    <t xml:space="preserve">  20-29 </t>
  </si>
  <si>
    <t xml:space="preserve">  30-39 </t>
  </si>
  <si>
    <t xml:space="preserve">  40-49 </t>
  </si>
  <si>
    <t>Intervalo con el embarazo</t>
  </si>
  <si>
    <t>previo en meses</t>
  </si>
  <si>
    <t xml:space="preserve">  Primer embarazo </t>
  </si>
  <si>
    <t xml:space="preserve">  &lt;15 </t>
  </si>
  <si>
    <t xml:space="preserve">  15-26 </t>
  </si>
  <si>
    <t xml:space="preserve">  27-38 </t>
  </si>
  <si>
    <t xml:space="preserve">  39+ </t>
  </si>
  <si>
    <t>Fecha
central 1/</t>
  </si>
  <si>
    <t>Intervalo con nacimiento 
previo</t>
  </si>
  <si>
    <t xml:space="preserve">  Quintil inferior</t>
  </si>
  <si>
    <t xml:space="preserve">  Segundo quintil</t>
  </si>
  <si>
    <t xml:space="preserve">  Quintil intermedio</t>
  </si>
  <si>
    <t xml:space="preserve">  Cuarto quintil</t>
  </si>
  <si>
    <t xml:space="preserve">  Quintil superior</t>
  </si>
  <si>
    <t xml:space="preserve">4 y más años </t>
  </si>
  <si>
    <t>Categorías de riesgo  1/</t>
  </si>
  <si>
    <t>En ninguna categoría de riesgo</t>
  </si>
  <si>
    <t>Categorías de riesgo inevitable</t>
  </si>
  <si>
    <t xml:space="preserve">Nacimientos de orden 1 entre las edades 18 a 34 </t>
  </si>
  <si>
    <t>En una categoría de riesgo evitable</t>
  </si>
  <si>
    <t xml:space="preserve">Madre menor de 18 años </t>
  </si>
  <si>
    <t xml:space="preserve">Madre mayor de 34 años </t>
  </si>
  <si>
    <t xml:space="preserve">Intervalo de nacimiento &lt; 24 meses </t>
  </si>
  <si>
    <t xml:space="preserve">Orden de nacimiento mayor de 3 </t>
  </si>
  <si>
    <t>En varias categorías de riesgo elevado</t>
  </si>
  <si>
    <t xml:space="preserve">Edad &gt;34 &amp; intervalo &lt;24 meses </t>
  </si>
  <si>
    <t xml:space="preserve">Edad &gt;34 &amp; orden de nacimiento &gt;3 </t>
  </si>
  <si>
    <t xml:space="preserve">Edad &gt;34 &amp; intervalo &lt;24 meses &amp; orden de nacimiento &gt;3 </t>
  </si>
  <si>
    <t xml:space="preserve">Intervalo &lt;24 meses &amp; orden de nacimiento &gt;3 </t>
  </si>
  <si>
    <t xml:space="preserve">En alguna categoría de riesgo evitable </t>
  </si>
  <si>
    <t xml:space="preserve">CUADRO Nº 7.1 </t>
  </si>
  <si>
    <t>Característica seleccionada</t>
  </si>
  <si>
    <t>CUADRO Nº 7.2</t>
  </si>
  <si>
    <t xml:space="preserve">CUADRO Nº 7.4 </t>
  </si>
  <si>
    <t>7 y más</t>
  </si>
  <si>
    <t>CUADRO Nº 7.5</t>
  </si>
  <si>
    <t>Fuente: Instituto Nacional de Estadística e Informática - Encuesta Demográfica y de Salud Familiar.</t>
  </si>
  <si>
    <t xml:space="preserve">Tasa de Mortalidad Neonatal </t>
  </si>
  <si>
    <t>Tasa de Mortalidad Infantil</t>
  </si>
  <si>
    <t>Tasa de Mortalidad en la Niñez</t>
  </si>
  <si>
    <t>Intervalo de confianza al 95%</t>
  </si>
  <si>
    <t>Coeficiente de Variación</t>
  </si>
  <si>
    <t>Inferior</t>
  </si>
  <si>
    <r>
      <rPr>
        <b/>
        <sz val="8"/>
        <color theme="1"/>
        <rFont val="Arial Narrow"/>
        <family val="2"/>
      </rPr>
      <t>Grupo 1</t>
    </r>
    <r>
      <rPr>
        <sz val="8"/>
        <color theme="1"/>
        <rFont val="Arial Narrow"/>
        <family val="2"/>
      </rPr>
      <t xml:space="preserve">
Amazonas, Apurímac, Ayacucho, Cusco, Huancavelica, Puno, Ucayali</t>
    </r>
  </si>
  <si>
    <r>
      <rPr>
        <b/>
        <sz val="8"/>
        <color theme="1"/>
        <rFont val="Arial Narrow"/>
        <family val="2"/>
      </rPr>
      <t>Grupo 2</t>
    </r>
    <r>
      <rPr>
        <sz val="8"/>
        <color theme="1"/>
        <rFont val="Arial Narrow"/>
        <family val="2"/>
      </rPr>
      <t xml:space="preserve">
Huánuco, Junín, Loreto, Pasco, San Martín</t>
    </r>
  </si>
  <si>
    <r>
      <rPr>
        <b/>
        <sz val="8"/>
        <color theme="1"/>
        <rFont val="Arial Narrow"/>
        <family val="2"/>
      </rPr>
      <t>Grupo 3</t>
    </r>
    <r>
      <rPr>
        <sz val="8"/>
        <color theme="1"/>
        <rFont val="Arial Narrow"/>
        <family val="2"/>
      </rPr>
      <t xml:space="preserve">
Áncash, Cajamarca, Madre de Dios, Piura, Tacna, Tumbes</t>
    </r>
  </si>
  <si>
    <t>Periodo</t>
  </si>
  <si>
    <t>Nota:</t>
  </si>
  <si>
    <t>2/ Calculada como la diferencia entre la tasa de mortalidad infantil y la mortalidad neonatal.</t>
  </si>
  <si>
    <t>(1q0): Probabilidad de morir durante el primer año de vida.</t>
  </si>
  <si>
    <t>(4q1): Probabilidad condicional de morir entre el primero y quinto aniversario.</t>
  </si>
  <si>
    <t>(5q0): Probabilidad de morir antes de cumplir cinco años.</t>
  </si>
  <si>
    <t>Grupo de departamento</t>
  </si>
  <si>
    <t>2/ Muertes neonatales tempranas son aquéllas que ocurren durante los primeros siete días (0-6 días completos), entre niñas y niños nacidos vivos.</t>
  </si>
  <si>
    <t>3/ La suma del número de mortinatos y muertes neonatales tempranas dividida por el número de embarazos de siete o más meses de duración.</t>
  </si>
  <si>
    <t>1/ Mortinatos: muertes fetales en embarazos de 7 ó más meses de duración.</t>
  </si>
  <si>
    <t>Edad &lt;18 &amp; intervalo de nacimiento &lt;24 meses 2/</t>
  </si>
  <si>
    <t>(MN): Probabilidad de morir durante el primer mes de vida.</t>
  </si>
  <si>
    <t xml:space="preserve">Mujeres de 15 a 49 años de edad. </t>
  </si>
  <si>
    <t xml:space="preserve">  Costa </t>
  </si>
  <si>
    <t>na</t>
  </si>
  <si>
    <t xml:space="preserve">1/ Como el trabajo de campo se realizó entre el 03 de enero y 22 de diciembre de 2021 y el 11 de enero y 31 de diciembre de 2022, las tasas para el periodo 0 a 4 años antes de la encuesta tiene como fecha central: julio 2019.  En forma similar para los otros períodos. </t>
  </si>
  <si>
    <t>Valor estimado</t>
  </si>
  <si>
    <t>Coeficiente de variación</t>
  </si>
  <si>
    <t>Total de casos ponderados</t>
  </si>
  <si>
    <t>Mujeres de 15 a 49 años de edad.</t>
  </si>
  <si>
    <t>Ponderado: Resultados que recomponen la estructura poblacional.</t>
  </si>
  <si>
    <t>Sin ponderar: Número de mujeres y/o niños entrevistadas(os) en campo.</t>
  </si>
  <si>
    <t>Mortalidad neonatal (MN)</t>
  </si>
  <si>
    <t>Mortalidad infantil (1q0)</t>
  </si>
  <si>
    <t>Post- infantil (4q1)</t>
  </si>
  <si>
    <t>En la niñez (5q0)</t>
  </si>
  <si>
    <t>Post- neonatal (MPN) 1/</t>
  </si>
  <si>
    <t>1/ Calculada como la diferencia entre la tasa de mortalidad infantil y la mortalidad neonatal.</t>
  </si>
  <si>
    <t>CUADRO Nº 7.3</t>
  </si>
  <si>
    <t>Total de casos
sin ponderar</t>
  </si>
  <si>
    <t>CUADRO Nº 7.6</t>
  </si>
  <si>
    <t>(Distribución Porcentual)</t>
  </si>
  <si>
    <t>La tasa de riesgo es la razón de la proporción de muertes de nacimientos que están en categoría de riesgo entre la proporción de muertes de nacimientos que no están en ninguna categoría de riesgo.</t>
  </si>
  <si>
    <t>na = No aplicable.</t>
  </si>
  <si>
    <t>1/ Las mujeres son clasificadas en categorías de riesgo según el estado que tendrían al momento del nacimiento del hijo si fueran a concebir al momento de la encuesta: edad actual menos de 17 años y 3 meses, mayor de 34 años y 3 meses, el nacimiento anterior ocurrió hace menos de 15 meses; o, el último nacimiento fue de orden 3 ó más.</t>
  </si>
  <si>
    <t>2/ Incluye la categoría &lt;18 años de edad y orden de nacimiento &gt;3.</t>
  </si>
  <si>
    <t>a/ Incluye mujeres esterilizadas.</t>
  </si>
  <si>
    <t>Porcentaje de nacimientos</t>
  </si>
  <si>
    <t>Razón de riesgo</t>
  </si>
  <si>
    <t>Porcentaje de mujeres actualmente unidas</t>
  </si>
  <si>
    <t>Nacimientos en los 5 años anteriores a la encuesta</t>
  </si>
  <si>
    <t>2020-2021</t>
  </si>
  <si>
    <t>2021 - 2022</t>
  </si>
  <si>
    <t>2021-2022 / 2020-2021</t>
  </si>
  <si>
    <t>Número de mortinatos 1/</t>
  </si>
  <si>
    <t>Número de muertes neonatales tempranas 2/</t>
  </si>
  <si>
    <t>Tasa de mortalidad perinatal 3/</t>
  </si>
  <si>
    <t>Número de embarazos de 7 o más meses de duración</t>
  </si>
  <si>
    <t>Diferencia</t>
  </si>
  <si>
    <t>Desviación Estándar</t>
  </si>
  <si>
    <t>Valor
estimado</t>
  </si>
  <si>
    <t>Valor 
estimado</t>
  </si>
  <si>
    <t>Valor
 estimado</t>
  </si>
  <si>
    <r>
      <rPr>
        <b/>
        <sz val="8"/>
        <color theme="1"/>
        <rFont val="Arial Narrow"/>
        <family val="2"/>
      </rPr>
      <t>Grupo 4</t>
    </r>
    <r>
      <rPr>
        <sz val="8"/>
        <color theme="1"/>
        <rFont val="Arial Narrow"/>
        <family val="2"/>
      </rPr>
      <t xml:space="preserve">
Arequipa, Ica, La Libertad, Lambayeque, Lima 1/, Moquegua, Provincia Constitucional del Callao</t>
    </r>
  </si>
  <si>
    <t>1/ Comprende  Lima Metropolitana (comprende los 43 distritos que la conforman) y Departamento de Lima (comprende las provincias: Barranca, Cajatambo, Canta, Cañete, Huaral, Huarochirí, Huaura, Oyón y Yauyos).</t>
  </si>
  <si>
    <t>MORTALIDAD NEONATAL (MN)</t>
  </si>
  <si>
    <t>POST-NEONATAL (MPN) 2/</t>
  </si>
  <si>
    <t>MORTALIDAD INFANTIL (1q0)</t>
  </si>
  <si>
    <t>2022 - 2023</t>
  </si>
  <si>
    <t>2023-2022 / 2021-2022</t>
  </si>
  <si>
    <t>POST-INFANTL (4q1)</t>
  </si>
  <si>
    <t>EN LA NIÑEZ (5q0)</t>
  </si>
  <si>
    <t>POST-NEONATAL (MPN) 1/</t>
  </si>
  <si>
    <t>2021-2022</t>
  </si>
  <si>
    <t>2022-2023</t>
  </si>
  <si>
    <t>Las diferencias han sido consideradas con todos los decimales y redondeadas.</t>
  </si>
  <si>
    <t>2023 - 2024</t>
  </si>
  <si>
    <t>PERÚ: MORTALIDAD NEONATAL, POST-NEONATAL, INFANTIL, POST-INFANTIL Y EN LA NIÑEZ, SEGÚN PERIODOS DE CINCO AÑOS 
ANTERIORES A LA ENCUESTA, 2020 - 2021, 2021 - 2022, 2002 - 2023 Y 2023 - 2024</t>
  </si>
  <si>
    <t>2024-2023 / 2022-2023</t>
  </si>
  <si>
    <t>PERÚ: MORTALIDAD NEONATAL, POST-NEONATAL, INFANTIL, POST-INFANTIL Y EN LA NIÑEZ PARA LOS DIEZ AÑOS ANTERIORES A LA ENCUESTA (FECHA CENTRAL FEBRERO 2019), SEGÚN CARACTERÍSTICA SELECCIONADA, 2020 - 2021, 2021 - 2022, 2022 - 2023 Y 2023 - 2024</t>
  </si>
  <si>
    <t>2023-2024</t>
  </si>
  <si>
    <t>PERÚ: MORTALIDAD NEONATAL, POST-NEONATAL, INFANTIL, POST-INFANTIL Y EN LA NIÑEZ PARA LOS DIEZ AÑOS ANTERIORES A LA ENCUESTA (FECHA CENTRAL FEBRERO 2019), 
SEGÚN CARACTERÍSTICA DEMOGRÁFICA SELECCIONADA, 2020 - 2021, 2021 - 2022, 2022 - 2023 Y 2023 - 2024</t>
  </si>
  <si>
    <t>PERÚ: MORTALIDAD NEONATAL, INFANTIL Y EN LA NIÑEZ PARA LOS DIEZ AÑOS ANTERIORES A LA ENCUESTA, (FECHA CENTRAL FEBRERO 2019)
SEGÚN GRUPO DE DEPARTAMENTO 2023 - 2024</t>
  </si>
  <si>
    <t>PERÚ: NÚMERO DE MORTINATOS, MUERTES NEONATALES TEMPRANAS Y TASA DE MORTALIDAD PERINATAL PARA EL PERÍODO DE CINCO AÑOS ANTES DE LA ENCUESTA  (FECHA CENTRAL JULIO 2021), 
SEGÚN CARACTERÍSTICA SELECCIONADA, 2021 - 2022, 2022 - 2023 Y 2023 - 2024</t>
  </si>
  <si>
    <t>PERÚ: NACIMIENTOS EN LOS ÚLTIMOS CINCO AÑOS ANTERIORES A LA ENCUESTA Y  MUJERES DE 15 A 49 AÑOS DE EDAD ACTUALMENTE UNIDAS, SEGÚN CATEGORÍA DE RIESGO DE MUERTE, 2020 - 2021, 2021 - 2022, 2022 - 2023 Y 2023 - 2024</t>
  </si>
  <si>
    <t>2022-2023 / 2022-2023</t>
  </si>
  <si>
    <t>1/ Como el trabajo de campo se realizó entre el 16 de enero y 31 de diciembre de 2023 y el 10 de enero y 31 de diciembre de 2024, las tasas para el periodo 0 a 4 años antes de la encuesta tiene como fecha central: julio 2020.  En forma similar para los otros períodos.</t>
  </si>
  <si>
    <t>A partir del año 2022 - 2023, en la Mortalidad Perinatal se realizón una revisión del indicador y se actualizó para el calculo el número casos de embarazo de 7 o más meses de duración.</t>
  </si>
  <si>
    <t>Los estimadores con coeficientes de variación mayor al 15,0% hasta el 49,9% se muestran entre paréntesis ( ) siendo considerados como referenciales y aquellos cuyo coeficiente es del 50,0% en adelante no se muestran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</si>
</sst>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0"/>
    <numFmt numFmtId="166" formatCode="\(#\)"/>
    <numFmt numFmtId="167" formatCode="\(0\)"/>
    <numFmt numFmtId="168" formatCode="###\ ###"/>
    <numFmt numFmtId="169" formatCode="\(\¬\)"/>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theme="1"/>
      <name val="Arial Narrow"/>
      <family val="2"/>
    </font>
    <font>
      <b/>
      <sz val="9"/>
      <color theme="1"/>
      <name val="Arial Narrow"/>
      <family val="2"/>
    </font>
    <font>
      <sz val="8"/>
      <color theme="1"/>
      <name val="Arial Narrow"/>
      <family val="2"/>
    </font>
    <font>
      <b/>
      <sz val="8"/>
      <color theme="1"/>
      <name val="Arial Narrow"/>
      <family val="2"/>
    </font>
    <font>
      <sz val="8"/>
      <name val="Arial Narrow"/>
      <family val="2"/>
    </font>
    <font>
      <b/>
      <sz val="8"/>
      <color rgb="FFFF0000"/>
      <name val="Arial Narrow"/>
      <family val="2"/>
    </font>
    <font>
      <sz val="8"/>
      <color theme="1"/>
      <name val="Calibri"/>
      <family val="2"/>
    </font>
    <font>
      <b/>
      <sz val="8"/>
      <name val="Arial Narrow"/>
      <family val="2"/>
    </font>
    <font>
      <b/>
      <sz val="9"/>
      <name val="Arial Narrow"/>
      <family val="2"/>
    </font>
    <font>
      <sz val="9"/>
      <name val="Arial Narrow"/>
      <family val="2"/>
    </font>
    <font>
      <sz val="10"/>
      <name val="Arial Narrow"/>
      <family val="2"/>
    </font>
    <font>
      <sz val="7"/>
      <name val="Arial Narrow"/>
      <family val="2"/>
    </font>
  </fonts>
  <fills count="6">
    <fill>
      <patternFill patternType="none"/>
    </fill>
    <fill>
      <patternFill patternType="gray125"/>
    </fill>
    <fill>
      <patternFill patternType="solid">
        <fgColor theme="0"/>
        <bgColor indexed="64"/>
      </patternFill>
    </fill>
    <fill>
      <patternFill patternType="solid">
        <fgColor rgb="FFFFD1E8"/>
        <bgColor indexed="64"/>
      </patternFill>
    </fill>
    <fill>
      <patternFill patternType="solid">
        <fgColor rgb="FFFFFF00"/>
        <bgColor indexed="64"/>
      </patternFill>
    </fill>
    <fill>
      <patternFill patternType="solid">
        <fgColor rgb="FFFDE9F1"/>
        <bgColor indexed="64"/>
      </patternFill>
    </fill>
  </fills>
  <borders count="11">
    <border>
      <left/>
      <right/>
      <top/>
      <bottom/>
      <diagonal/>
    </border>
    <border>
      <left/>
      <right style="medium">
        <color rgb="FFFF6499"/>
      </right>
      <top/>
      <bottom/>
      <diagonal/>
    </border>
    <border>
      <left/>
      <right style="medium">
        <color rgb="FFFF6499"/>
      </right>
      <top/>
      <bottom style="thin">
        <color rgb="FFFF6499"/>
      </bottom>
      <diagonal/>
    </border>
    <border>
      <left style="medium">
        <color rgb="FFFF6499"/>
      </left>
      <right/>
      <top style="thin">
        <color rgb="FFFF6499"/>
      </top>
      <bottom style="thin">
        <color rgb="FFFF6499"/>
      </bottom>
      <diagonal/>
    </border>
    <border>
      <left/>
      <right/>
      <top style="thin">
        <color rgb="FFFF6499"/>
      </top>
      <bottom style="thin">
        <color rgb="FFFF6499"/>
      </bottom>
      <diagonal/>
    </border>
    <border>
      <left style="medium">
        <color rgb="FFFF6499"/>
      </left>
      <right/>
      <top/>
      <bottom style="thin">
        <color rgb="FFFF6499"/>
      </bottom>
      <diagonal/>
    </border>
    <border>
      <left/>
      <right/>
      <top/>
      <bottom style="thin">
        <color rgb="FFFF6499"/>
      </bottom>
      <diagonal/>
    </border>
    <border>
      <left/>
      <right style="medium">
        <color rgb="FFFF6499"/>
      </right>
      <top style="thin">
        <color rgb="FFFF6499"/>
      </top>
      <bottom/>
      <diagonal/>
    </border>
    <border>
      <left/>
      <right/>
      <top style="thin">
        <color rgb="FFFF6499"/>
      </top>
      <bottom/>
      <diagonal/>
    </border>
    <border>
      <left style="medium">
        <color rgb="FFFF6499"/>
      </left>
      <right/>
      <top/>
      <bottom/>
      <diagonal/>
    </border>
    <border>
      <left/>
      <right style="medium">
        <color rgb="FFFF6499"/>
      </right>
      <top style="thin">
        <color rgb="FFFF6499"/>
      </top>
      <bottom style="thin">
        <color indexed="64"/>
      </bottom>
      <diagonal/>
    </border>
  </borders>
  <cellStyleXfs count="19">
    <xf numFmtId="0" fontId="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xf numFmtId="0" fontId="9" fillId="0" borderId="0"/>
  </cellStyleXfs>
  <cellXfs count="270">
    <xf numFmtId="0" fontId="0" fillId="0" borderId="0" xfId="0"/>
    <xf numFmtId="0" fontId="12" fillId="2" borderId="0" xfId="0" applyFont="1" applyFill="1" applyAlignment="1">
      <alignment vertical="center"/>
    </xf>
    <xf numFmtId="0" fontId="12" fillId="2" borderId="1" xfId="0" applyFont="1" applyFill="1" applyBorder="1" applyAlignment="1">
      <alignment horizontal="left" vertical="center" wrapText="1" indent="1"/>
    </xf>
    <xf numFmtId="49" fontId="12" fillId="2" borderId="1" xfId="0" applyNumberFormat="1" applyFont="1" applyFill="1" applyBorder="1" applyAlignment="1">
      <alignment horizontal="left" vertical="center" wrapText="1" indent="1"/>
    </xf>
    <xf numFmtId="0" fontId="12" fillId="2" borderId="1" xfId="0" applyFont="1" applyFill="1" applyBorder="1" applyAlignment="1">
      <alignment vertical="center" wrapText="1"/>
    </xf>
    <xf numFmtId="0" fontId="13" fillId="2" borderId="1" xfId="0" applyFont="1" applyFill="1" applyBorder="1" applyAlignment="1">
      <alignment horizontal="left" vertical="center"/>
    </xf>
    <xf numFmtId="0" fontId="12" fillId="2" borderId="1" xfId="0" applyFont="1" applyFill="1" applyBorder="1" applyAlignment="1">
      <alignment horizontal="left" vertical="center" indent="1"/>
    </xf>
    <xf numFmtId="0" fontId="12" fillId="2" borderId="1" xfId="0" applyFont="1" applyFill="1" applyBorder="1" applyAlignment="1">
      <alignment horizontal="left" vertical="center"/>
    </xf>
    <xf numFmtId="0" fontId="13" fillId="2" borderId="1" xfId="0" applyFont="1" applyFill="1" applyBorder="1" applyAlignment="1">
      <alignment horizontal="left" vertical="center" wrapText="1"/>
    </xf>
    <xf numFmtId="49" fontId="12" fillId="2" borderId="1" xfId="0" applyNumberFormat="1" applyFont="1" applyFill="1" applyBorder="1" applyAlignment="1">
      <alignment horizontal="left" vertical="center" indent="1"/>
    </xf>
    <xf numFmtId="0" fontId="12" fillId="2" borderId="1" xfId="11" applyFont="1" applyFill="1" applyBorder="1" applyAlignment="1">
      <alignment horizontal="left" vertical="center" wrapText="1"/>
    </xf>
    <xf numFmtId="0" fontId="12" fillId="2" borderId="1" xfId="11" applyFont="1" applyFill="1" applyBorder="1" applyAlignment="1">
      <alignment vertical="center" wrapText="1"/>
    </xf>
    <xf numFmtId="0" fontId="12" fillId="2" borderId="2" xfId="11" applyFont="1" applyFill="1" applyBorder="1"/>
    <xf numFmtId="0" fontId="13" fillId="2" borderId="1" xfId="0" applyFont="1" applyFill="1" applyBorder="1" applyAlignment="1">
      <alignment vertical="center" wrapText="1"/>
    </xf>
    <xf numFmtId="0" fontId="12" fillId="2" borderId="6" xfId="11" applyFont="1" applyFill="1" applyBorder="1"/>
    <xf numFmtId="0" fontId="13" fillId="3" borderId="6" xfId="11" applyFont="1" applyFill="1" applyBorder="1" applyAlignment="1">
      <alignment horizontal="right" vertical="center"/>
    </xf>
    <xf numFmtId="0" fontId="15" fillId="2" borderId="0" xfId="0" applyFont="1" applyFill="1" applyAlignment="1">
      <alignment vertical="center"/>
    </xf>
    <xf numFmtId="0" fontId="16" fillId="2" borderId="0" xfId="11" applyFont="1" applyFill="1"/>
    <xf numFmtId="0" fontId="10" fillId="2" borderId="0" xfId="11" applyFont="1" applyFill="1"/>
    <xf numFmtId="165" fontId="12" fillId="2" borderId="0" xfId="11" applyNumberFormat="1" applyFont="1" applyFill="1" applyAlignment="1">
      <alignment horizontal="right" vertical="center" indent="1"/>
    </xf>
    <xf numFmtId="0" fontId="13" fillId="3" borderId="0" xfId="11" applyFont="1" applyFill="1" applyAlignment="1">
      <alignment horizontal="right" vertical="center" wrapText="1"/>
    </xf>
    <xf numFmtId="0" fontId="13" fillId="3" borderId="6" xfId="11" applyFont="1" applyFill="1" applyBorder="1" applyAlignment="1">
      <alignment horizontal="right" vertical="center" wrapText="1"/>
    </xf>
    <xf numFmtId="0" fontId="13" fillId="3" borderId="8" xfId="11" applyFont="1" applyFill="1" applyBorder="1" applyAlignment="1">
      <alignment horizontal="right" vertical="center"/>
    </xf>
    <xf numFmtId="0" fontId="11" fillId="2" borderId="0" xfId="11" applyFont="1" applyFill="1" applyAlignment="1">
      <alignment horizontal="center" vertical="center" wrapText="1"/>
    </xf>
    <xf numFmtId="164" fontId="12" fillId="2" borderId="0" xfId="0" quotePrefix="1" applyNumberFormat="1" applyFont="1" applyFill="1" applyAlignment="1">
      <alignment horizontal="right" vertical="center" wrapText="1"/>
    </xf>
    <xf numFmtId="0" fontId="12" fillId="2" borderId="0" xfId="11" applyFont="1" applyFill="1"/>
    <xf numFmtId="0" fontId="18" fillId="2" borderId="0" xfId="0" applyFont="1" applyFill="1" applyAlignment="1">
      <alignment horizontal="center" vertical="center" wrapText="1"/>
    </xf>
    <xf numFmtId="0" fontId="19" fillId="2" borderId="0" xfId="0" applyFont="1" applyFill="1" applyAlignment="1">
      <alignment horizontal="center" vertical="center" wrapText="1"/>
    </xf>
    <xf numFmtId="0" fontId="18" fillId="3" borderId="8" xfId="0" applyFont="1" applyFill="1" applyBorder="1" applyAlignment="1">
      <alignment vertical="center" wrapText="1"/>
    </xf>
    <xf numFmtId="0" fontId="17" fillId="3" borderId="0" xfId="15" applyFont="1" applyFill="1" applyAlignment="1">
      <alignment horizontal="center" vertical="center" wrapText="1"/>
    </xf>
    <xf numFmtId="0" fontId="18" fillId="3" borderId="0" xfId="0" applyFont="1" applyFill="1" applyAlignment="1">
      <alignment vertical="center" wrapText="1"/>
    </xf>
    <xf numFmtId="0" fontId="17" fillId="3" borderId="6" xfId="15" applyFont="1" applyFill="1" applyBorder="1" applyAlignment="1">
      <alignment horizontal="center" vertical="center" wrapText="1"/>
    </xf>
    <xf numFmtId="0" fontId="19" fillId="3" borderId="6" xfId="0" applyFont="1" applyFill="1" applyBorder="1" applyAlignment="1">
      <alignment vertical="center"/>
    </xf>
    <xf numFmtId="0" fontId="18" fillId="2" borderId="1" xfId="0" applyFont="1" applyFill="1" applyBorder="1" applyAlignment="1">
      <alignment horizontal="center" vertical="center" wrapText="1"/>
    </xf>
    <xf numFmtId="0" fontId="18" fillId="2" borderId="0" xfId="0" applyFont="1" applyFill="1" applyAlignment="1">
      <alignment horizontal="right" vertical="center" wrapText="1"/>
    </xf>
    <xf numFmtId="0" fontId="19" fillId="2" borderId="2"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4" fillId="2" borderId="0" xfId="0" applyFont="1" applyFill="1" applyAlignment="1">
      <alignment vertical="center" wrapText="1"/>
    </xf>
    <xf numFmtId="165" fontId="20" fillId="2" borderId="0" xfId="0" applyNumberFormat="1" applyFont="1" applyFill="1" applyAlignment="1">
      <alignment horizontal="right" vertical="center" wrapText="1"/>
    </xf>
    <xf numFmtId="1" fontId="20" fillId="2" borderId="0" xfId="0" applyNumberFormat="1" applyFont="1" applyFill="1" applyAlignment="1">
      <alignment horizontal="right" vertical="center" wrapText="1"/>
    </xf>
    <xf numFmtId="165" fontId="13" fillId="2" borderId="0" xfId="0" applyNumberFormat="1" applyFont="1" applyFill="1" applyAlignment="1">
      <alignment horizontal="right" vertical="center"/>
    </xf>
    <xf numFmtId="165" fontId="13" fillId="0" borderId="0" xfId="0" applyNumberFormat="1" applyFont="1" applyAlignment="1">
      <alignment horizontal="right" vertical="center"/>
    </xf>
    <xf numFmtId="0" fontId="17" fillId="2" borderId="0" xfId="0" applyFont="1" applyFill="1" applyAlignment="1">
      <alignment horizontal="left" vertical="top" wrapText="1"/>
    </xf>
    <xf numFmtId="0" fontId="18" fillId="2" borderId="8" xfId="0" applyFont="1" applyFill="1" applyBorder="1" applyAlignment="1">
      <alignment horizontal="center" vertical="center" wrapText="1"/>
    </xf>
    <xf numFmtId="0" fontId="18" fillId="2" borderId="6" xfId="0" applyFont="1" applyFill="1" applyBorder="1" applyAlignment="1">
      <alignment horizontal="center" vertical="center" wrapText="1"/>
    </xf>
    <xf numFmtId="1" fontId="12" fillId="2" borderId="0" xfId="0" applyNumberFormat="1" applyFont="1" applyFill="1" applyAlignment="1">
      <alignment horizontal="center" vertical="center" wrapText="1"/>
    </xf>
    <xf numFmtId="0" fontId="17" fillId="3" borderId="8" xfId="15" applyFont="1" applyFill="1" applyBorder="1" applyAlignment="1">
      <alignment horizontal="center" vertical="center" wrapText="1"/>
    </xf>
    <xf numFmtId="0" fontId="12" fillId="2" borderId="0" xfId="0" applyFont="1" applyFill="1" applyAlignment="1">
      <alignment horizontal="left" vertical="center"/>
    </xf>
    <xf numFmtId="0" fontId="14" fillId="2" borderId="0" xfId="0" applyFont="1" applyFill="1" applyAlignment="1">
      <alignment horizontal="left" vertical="center" wrapText="1"/>
    </xf>
    <xf numFmtId="0" fontId="14" fillId="2" borderId="0" xfId="0" applyFont="1" applyFill="1" applyAlignment="1">
      <alignment horizontal="left" vertical="top" wrapText="1"/>
    </xf>
    <xf numFmtId="0" fontId="19" fillId="2" borderId="5" xfId="0" applyFont="1" applyFill="1" applyBorder="1" applyAlignment="1">
      <alignment horizontal="center" vertical="center" wrapText="1"/>
    </xf>
    <xf numFmtId="0" fontId="18" fillId="2" borderId="0" xfId="1" applyFont="1" applyFill="1" applyAlignment="1">
      <alignment horizontal="center" vertical="center" wrapText="1"/>
    </xf>
    <xf numFmtId="0" fontId="18" fillId="3" borderId="0" xfId="16" applyFont="1" applyFill="1" applyAlignment="1">
      <alignment horizontal="center" vertical="center" wrapText="1"/>
    </xf>
    <xf numFmtId="0" fontId="18" fillId="2" borderId="1" xfId="1" applyFont="1" applyFill="1" applyBorder="1" applyAlignment="1">
      <alignment horizontal="center" vertical="center" wrapText="1"/>
    </xf>
    <xf numFmtId="0" fontId="18" fillId="2" borderId="0" xfId="1" applyFont="1" applyFill="1" applyAlignment="1">
      <alignment horizontal="right" vertical="center" wrapText="1"/>
    </xf>
    <xf numFmtId="0" fontId="13" fillId="2" borderId="1" xfId="1" applyFont="1" applyFill="1" applyBorder="1" applyAlignment="1">
      <alignment vertical="center"/>
    </xf>
    <xf numFmtId="0" fontId="19" fillId="5" borderId="0" xfId="1" applyFont="1" applyFill="1" applyAlignment="1">
      <alignment horizontal="right" vertical="center" wrapText="1" indent="1"/>
    </xf>
    <xf numFmtId="0" fontId="12" fillId="2" borderId="1" xfId="1" applyFont="1" applyFill="1" applyBorder="1" applyAlignment="1">
      <alignment vertical="center"/>
    </xf>
    <xf numFmtId="0" fontId="19" fillId="2" borderId="2"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168" fontId="14" fillId="5" borderId="0" xfId="0" applyNumberFormat="1" applyFont="1" applyFill="1" applyAlignment="1">
      <alignment horizontal="right" vertical="center" wrapText="1"/>
    </xf>
    <xf numFmtId="1" fontId="17" fillId="2" borderId="0" xfId="0" applyNumberFormat="1" applyFont="1" applyFill="1" applyAlignment="1">
      <alignment horizontal="center" vertical="center" wrapText="1"/>
    </xf>
    <xf numFmtId="0" fontId="17" fillId="2" borderId="0" xfId="0" applyFont="1" applyFill="1" applyAlignment="1">
      <alignment horizontal="center" vertical="center" wrapText="1"/>
    </xf>
    <xf numFmtId="0" fontId="14" fillId="2" borderId="0" xfId="0" applyFont="1" applyFill="1" applyAlignment="1">
      <alignment horizontal="center" vertical="center" wrapText="1"/>
    </xf>
    <xf numFmtId="1" fontId="14" fillId="2" borderId="0" xfId="0" applyNumberFormat="1" applyFont="1" applyFill="1" applyAlignment="1">
      <alignment horizontal="center" vertical="center" wrapText="1"/>
    </xf>
    <xf numFmtId="1" fontId="12" fillId="2" borderId="0" xfId="0" applyNumberFormat="1" applyFont="1" applyFill="1" applyAlignment="1">
      <alignment horizontal="center" vertical="center"/>
    </xf>
    <xf numFmtId="1" fontId="12" fillId="0" borderId="0" xfId="0" applyNumberFormat="1" applyFont="1" applyAlignment="1">
      <alignment horizontal="center" vertical="center" wrapText="1"/>
    </xf>
    <xf numFmtId="1" fontId="14" fillId="0" borderId="0" xfId="0" applyNumberFormat="1" applyFont="1" applyAlignment="1">
      <alignment horizontal="center" vertical="center" wrapText="1"/>
    </xf>
    <xf numFmtId="0" fontId="14" fillId="0" borderId="0" xfId="0" applyFont="1" applyAlignment="1">
      <alignment horizontal="center" vertical="center" wrapText="1"/>
    </xf>
    <xf numFmtId="168" fontId="14" fillId="2" borderId="0" xfId="0" applyNumberFormat="1" applyFont="1" applyFill="1" applyAlignment="1">
      <alignment horizontal="center" vertical="center" wrapText="1"/>
    </xf>
    <xf numFmtId="0" fontId="18" fillId="3" borderId="0" xfId="17" applyFont="1" applyFill="1" applyAlignment="1">
      <alignment horizontal="center" vertical="center" wrapText="1"/>
    </xf>
    <xf numFmtId="1" fontId="12" fillId="2" borderId="9" xfId="0" applyNumberFormat="1" applyFont="1" applyFill="1" applyBorder="1" applyAlignment="1">
      <alignment horizontal="right" vertical="center"/>
    </xf>
    <xf numFmtId="1" fontId="19" fillId="2" borderId="0" xfId="0" applyNumberFormat="1" applyFont="1" applyFill="1" applyAlignment="1">
      <alignment horizontal="right" vertical="center" wrapText="1"/>
    </xf>
    <xf numFmtId="0" fontId="19" fillId="2" borderId="0" xfId="0" applyFont="1" applyFill="1" applyAlignment="1">
      <alignment horizontal="right" vertical="center" wrapText="1" indent="1"/>
    </xf>
    <xf numFmtId="49" fontId="14" fillId="2" borderId="1" xfId="0" applyNumberFormat="1" applyFont="1" applyFill="1" applyBorder="1" applyAlignment="1">
      <alignment horizontal="left" vertical="center" wrapText="1" indent="1"/>
    </xf>
    <xf numFmtId="1" fontId="14" fillId="2" borderId="9" xfId="0" applyNumberFormat="1" applyFont="1" applyFill="1" applyBorder="1" applyAlignment="1">
      <alignment horizontal="right" vertical="center"/>
    </xf>
    <xf numFmtId="164" fontId="14" fillId="2" borderId="0" xfId="0" quotePrefix="1" applyNumberFormat="1" applyFont="1" applyFill="1" applyAlignment="1">
      <alignment horizontal="right" vertical="center" wrapText="1"/>
    </xf>
    <xf numFmtId="0" fontId="14" fillId="2" borderId="1" xfId="0" applyFont="1" applyFill="1" applyBorder="1" applyAlignment="1">
      <alignment horizontal="left" vertical="center" wrapText="1" indent="1"/>
    </xf>
    <xf numFmtId="168" fontId="14" fillId="0" borderId="0" xfId="0" applyNumberFormat="1" applyFont="1" applyAlignment="1">
      <alignment horizontal="right" vertical="center" wrapText="1"/>
    </xf>
    <xf numFmtId="0" fontId="19" fillId="5" borderId="0" xfId="1" applyFont="1" applyFill="1" applyAlignment="1">
      <alignment horizontal="center" vertical="center" wrapText="1"/>
    </xf>
    <xf numFmtId="1" fontId="17" fillId="5" borderId="0" xfId="1" applyNumberFormat="1" applyFont="1" applyFill="1" applyAlignment="1">
      <alignment horizontal="center" vertical="center" wrapText="1"/>
    </xf>
    <xf numFmtId="0" fontId="14" fillId="2" borderId="0" xfId="0" applyFont="1" applyFill="1" applyAlignment="1">
      <alignment horizontal="right" vertical="center" wrapText="1" indent="1"/>
    </xf>
    <xf numFmtId="1" fontId="14" fillId="5" borderId="0" xfId="0" applyNumberFormat="1" applyFont="1" applyFill="1" applyAlignment="1">
      <alignment horizontal="center" vertical="center" wrapText="1"/>
    </xf>
    <xf numFmtId="165" fontId="14" fillId="5" borderId="0" xfId="0" applyNumberFormat="1" applyFont="1" applyFill="1" applyAlignment="1">
      <alignment horizontal="center" vertical="center" wrapText="1"/>
    </xf>
    <xf numFmtId="1" fontId="14" fillId="2" borderId="0" xfId="0" applyNumberFormat="1" applyFont="1" applyFill="1" applyAlignment="1">
      <alignment horizontal="right" vertical="center" wrapText="1"/>
    </xf>
    <xf numFmtId="1" fontId="12" fillId="2" borderId="0" xfId="1" applyNumberFormat="1" applyFont="1" applyFill="1" applyAlignment="1">
      <alignment horizontal="center" vertical="center"/>
    </xf>
    <xf numFmtId="0" fontId="17" fillId="2" borderId="0" xfId="1" applyFont="1" applyFill="1" applyAlignment="1">
      <alignment horizontal="center" vertical="center" wrapText="1"/>
    </xf>
    <xf numFmtId="167" fontId="14" fillId="2" borderId="0" xfId="1" applyNumberFormat="1" applyFont="1" applyFill="1" applyAlignment="1">
      <alignment horizontal="center" vertical="center" wrapText="1"/>
    </xf>
    <xf numFmtId="1" fontId="14" fillId="2" borderId="0" xfId="1" applyNumberFormat="1" applyFont="1" applyFill="1" applyAlignment="1">
      <alignment horizontal="center" vertical="center" wrapText="1"/>
    </xf>
    <xf numFmtId="168" fontId="14" fillId="5" borderId="0" xfId="0" applyNumberFormat="1" applyFont="1" applyFill="1" applyAlignment="1">
      <alignment horizontal="center" vertical="center" wrapText="1"/>
    </xf>
    <xf numFmtId="0" fontId="17" fillId="5" borderId="0" xfId="1" applyFont="1" applyFill="1" applyAlignment="1">
      <alignment horizontal="center" vertical="center" wrapText="1"/>
    </xf>
    <xf numFmtId="165" fontId="17" fillId="5" borderId="0" xfId="1" applyNumberFormat="1" applyFont="1" applyFill="1" applyAlignment="1">
      <alignment horizontal="center" vertical="center" wrapText="1"/>
    </xf>
    <xf numFmtId="168" fontId="17" fillId="5" borderId="0" xfId="0" applyNumberFormat="1" applyFont="1" applyFill="1" applyAlignment="1">
      <alignment horizontal="center" vertical="center" wrapText="1"/>
    </xf>
    <xf numFmtId="167" fontId="14" fillId="2" borderId="0" xfId="0" applyNumberFormat="1" applyFont="1" applyFill="1" applyAlignment="1">
      <alignment horizontal="center" vertical="center" wrapText="1"/>
    </xf>
    <xf numFmtId="0" fontId="14" fillId="5" borderId="0" xfId="0" applyFont="1" applyFill="1" applyAlignment="1">
      <alignment horizontal="center" vertical="center" wrapText="1"/>
    </xf>
    <xf numFmtId="0" fontId="14" fillId="2" borderId="0" xfId="1" applyFont="1" applyFill="1" applyAlignment="1">
      <alignment horizontal="center" vertical="center" wrapText="1"/>
    </xf>
    <xf numFmtId="1" fontId="12" fillId="2" borderId="0" xfId="1" quotePrefix="1" applyNumberFormat="1" applyFont="1" applyFill="1" applyAlignment="1">
      <alignment horizontal="center" vertical="center"/>
    </xf>
    <xf numFmtId="1" fontId="12" fillId="2" borderId="0" xfId="0" quotePrefix="1" applyNumberFormat="1" applyFont="1" applyFill="1" applyAlignment="1">
      <alignment horizontal="center" vertical="center"/>
    </xf>
    <xf numFmtId="166" fontId="14" fillId="2" borderId="0" xfId="11" applyNumberFormat="1" applyFont="1" applyFill="1" applyAlignment="1">
      <alignment horizontal="center" vertical="center"/>
    </xf>
    <xf numFmtId="165" fontId="12" fillId="2" borderId="0" xfId="11" applyNumberFormat="1" applyFont="1" applyFill="1" applyAlignment="1">
      <alignment horizontal="center" vertical="center"/>
    </xf>
    <xf numFmtId="1" fontId="12" fillId="2" borderId="0" xfId="11" applyNumberFormat="1" applyFont="1" applyFill="1" applyAlignment="1">
      <alignment horizontal="center" vertical="center"/>
    </xf>
    <xf numFmtId="165" fontId="13" fillId="2" borderId="9" xfId="0" applyNumberFormat="1" applyFont="1" applyFill="1" applyBorder="1" applyAlignment="1">
      <alignment horizontal="center" vertical="center"/>
    </xf>
    <xf numFmtId="165" fontId="17" fillId="2" borderId="0" xfId="0" applyNumberFormat="1" applyFont="1" applyFill="1" applyAlignment="1">
      <alignment horizontal="center" vertical="center" wrapText="1"/>
    </xf>
    <xf numFmtId="165" fontId="13" fillId="2" borderId="0" xfId="0" applyNumberFormat="1" applyFont="1" applyFill="1" applyAlignment="1">
      <alignment horizontal="center" vertical="center"/>
    </xf>
    <xf numFmtId="165" fontId="12" fillId="2" borderId="9" xfId="0" applyNumberFormat="1" applyFont="1" applyFill="1" applyBorder="1" applyAlignment="1">
      <alignment horizontal="center" vertical="center" wrapText="1"/>
    </xf>
    <xf numFmtId="165" fontId="12" fillId="2" borderId="0" xfId="0" applyNumberFormat="1" applyFont="1" applyFill="1" applyAlignment="1">
      <alignment horizontal="center" vertical="center" wrapText="1"/>
    </xf>
    <xf numFmtId="165" fontId="14" fillId="2" borderId="0" xfId="0" applyNumberFormat="1" applyFont="1" applyFill="1" applyAlignment="1">
      <alignment horizontal="center" vertical="center" wrapText="1"/>
    </xf>
    <xf numFmtId="165" fontId="13" fillId="2" borderId="9" xfId="0" applyNumberFormat="1" applyFont="1" applyFill="1" applyBorder="1" applyAlignment="1">
      <alignment horizontal="center" vertical="center" wrapText="1"/>
    </xf>
    <xf numFmtId="165" fontId="13" fillId="2" borderId="0" xfId="0" applyNumberFormat="1" applyFont="1" applyFill="1" applyAlignment="1">
      <alignment horizontal="center" vertical="center" wrapText="1"/>
    </xf>
    <xf numFmtId="165" fontId="12" fillId="2" borderId="9" xfId="0" applyNumberFormat="1" applyFont="1" applyFill="1" applyBorder="1" applyAlignment="1">
      <alignment horizontal="center" vertical="center"/>
    </xf>
    <xf numFmtId="165" fontId="12" fillId="2" borderId="0" xfId="0" applyNumberFormat="1" applyFont="1" applyFill="1" applyAlignment="1">
      <alignment horizontal="center" vertical="center"/>
    </xf>
    <xf numFmtId="0" fontId="17" fillId="3" borderId="0" xfId="17" applyFont="1" applyFill="1" applyAlignment="1">
      <alignment horizontal="center" vertical="center" wrapText="1"/>
    </xf>
    <xf numFmtId="0" fontId="17" fillId="3" borderId="6" xfId="17" applyFont="1" applyFill="1" applyBorder="1" applyAlignment="1">
      <alignment horizontal="center" vertical="center" wrapText="1"/>
    </xf>
    <xf numFmtId="0" fontId="17" fillId="3" borderId="8" xfId="17" applyFont="1" applyFill="1" applyBorder="1" applyAlignment="1">
      <alignment horizontal="center" vertical="center" wrapText="1"/>
    </xf>
    <xf numFmtId="0" fontId="17" fillId="3" borderId="4" xfId="17" applyFont="1" applyFill="1" applyBorder="1" applyAlignment="1">
      <alignment horizontal="center" vertical="center" wrapText="1"/>
    </xf>
    <xf numFmtId="0" fontId="17" fillId="3" borderId="4" xfId="16" applyFont="1" applyFill="1" applyBorder="1" applyAlignment="1">
      <alignment horizontal="center" vertical="center" wrapText="1"/>
    </xf>
    <xf numFmtId="0" fontId="17" fillId="3" borderId="6" xfId="16" applyFont="1" applyFill="1" applyBorder="1" applyAlignment="1">
      <alignment horizontal="center" vertical="center" wrapText="1"/>
    </xf>
    <xf numFmtId="0" fontId="17" fillId="3" borderId="0" xfId="16" applyFont="1" applyFill="1" applyAlignment="1">
      <alignment horizontal="center" vertical="center" wrapText="1"/>
    </xf>
    <xf numFmtId="0" fontId="17" fillId="3" borderId="8" xfId="16" applyFont="1" applyFill="1" applyBorder="1" applyAlignment="1">
      <alignment horizontal="center" vertical="center" wrapText="1"/>
    </xf>
    <xf numFmtId="0" fontId="12" fillId="3" borderId="8" xfId="0" applyFont="1" applyFill="1" applyBorder="1" applyAlignment="1">
      <alignment horizontal="center" vertical="center"/>
    </xf>
    <xf numFmtId="1" fontId="14" fillId="2" borderId="0" xfId="0" applyNumberFormat="1" applyFont="1" applyFill="1" applyAlignment="1">
      <alignment horizontal="center" vertical="center"/>
    </xf>
    <xf numFmtId="0" fontId="12" fillId="3" borderId="8" xfId="1" applyFont="1" applyFill="1" applyBorder="1" applyAlignment="1">
      <alignment horizontal="center" vertical="center"/>
    </xf>
    <xf numFmtId="1" fontId="14" fillId="2" borderId="0" xfId="1" quotePrefix="1" applyNumberFormat="1" applyFont="1" applyFill="1" applyAlignment="1">
      <alignment horizontal="center" vertical="center"/>
    </xf>
    <xf numFmtId="0" fontId="18" fillId="2" borderId="0" xfId="0" applyFont="1" applyFill="1" applyAlignment="1">
      <alignment vertical="center" wrapText="1"/>
    </xf>
    <xf numFmtId="0" fontId="21" fillId="2" borderId="0" xfId="1" applyFont="1" applyFill="1" applyAlignment="1">
      <alignment horizontal="left" vertical="center" wrapText="1"/>
    </xf>
    <xf numFmtId="0" fontId="14" fillId="2" borderId="0" xfId="1" applyFont="1" applyFill="1" applyAlignment="1">
      <alignment vertical="center" wrapText="1"/>
    </xf>
    <xf numFmtId="0" fontId="13" fillId="2" borderId="0" xfId="1" applyFont="1" applyFill="1" applyAlignment="1">
      <alignment vertical="center"/>
    </xf>
    <xf numFmtId="168" fontId="17" fillId="5" borderId="0" xfId="0" applyNumberFormat="1" applyFont="1" applyFill="1" applyAlignment="1">
      <alignment horizontal="right" vertical="center" wrapText="1"/>
    </xf>
    <xf numFmtId="0" fontId="14" fillId="2" borderId="0" xfId="0" applyFont="1" applyFill="1" applyAlignment="1">
      <alignment horizontal="left" vertical="center" wrapText="1"/>
    </xf>
    <xf numFmtId="168" fontId="14" fillId="2" borderId="0" xfId="0" applyNumberFormat="1" applyFont="1" applyFill="1" applyAlignment="1">
      <alignment horizontal="right" vertical="center" wrapText="1"/>
    </xf>
    <xf numFmtId="1" fontId="12" fillId="2" borderId="0" xfId="0" applyNumberFormat="1" applyFont="1" applyFill="1" applyAlignment="1">
      <alignment horizontal="right" vertical="center" wrapText="1"/>
    </xf>
    <xf numFmtId="1" fontId="12" fillId="2" borderId="0" xfId="0" applyNumberFormat="1" applyFont="1" applyFill="1" applyAlignment="1">
      <alignment horizontal="right" vertical="center"/>
    </xf>
    <xf numFmtId="1" fontId="12" fillId="0" borderId="0" xfId="0" applyNumberFormat="1" applyFont="1" applyAlignment="1">
      <alignment horizontal="right" vertical="center" wrapText="1"/>
    </xf>
    <xf numFmtId="0" fontId="18" fillId="0" borderId="0" xfId="0" applyFont="1" applyFill="1" applyAlignment="1">
      <alignment horizontal="center" vertical="center" wrapText="1"/>
    </xf>
    <xf numFmtId="0" fontId="18" fillId="0" borderId="0" xfId="0" applyFont="1" applyFill="1" applyAlignment="1">
      <alignment horizontal="right" vertical="center" wrapText="1"/>
    </xf>
    <xf numFmtId="165" fontId="13" fillId="0" borderId="0" xfId="0" applyNumberFormat="1" applyFont="1" applyFill="1" applyAlignment="1">
      <alignment horizontal="right" vertical="center"/>
    </xf>
    <xf numFmtId="1" fontId="12" fillId="0" borderId="0" xfId="0" applyNumberFormat="1" applyFont="1" applyFill="1" applyAlignment="1">
      <alignment horizontal="center" vertical="center" wrapText="1"/>
    </xf>
    <xf numFmtId="1" fontId="12" fillId="0" borderId="0" xfId="0" applyNumberFormat="1" applyFont="1" applyFill="1" applyAlignment="1">
      <alignment horizontal="center" vertical="center"/>
    </xf>
    <xf numFmtId="0" fontId="17" fillId="0" borderId="0" xfId="0" applyFont="1" applyFill="1" applyAlignment="1">
      <alignment horizontal="left" vertical="top" wrapText="1"/>
    </xf>
    <xf numFmtId="0" fontId="20" fillId="0" borderId="0" xfId="0" applyFont="1" applyFill="1" applyAlignment="1">
      <alignment horizontal="center" vertical="center" wrapText="1"/>
    </xf>
    <xf numFmtId="165" fontId="20" fillId="0" borderId="0" xfId="0" applyNumberFormat="1" applyFont="1" applyFill="1" applyAlignment="1">
      <alignment horizontal="right" vertical="center" wrapText="1"/>
    </xf>
    <xf numFmtId="1" fontId="20" fillId="0" borderId="0" xfId="0" applyNumberFormat="1" applyFont="1" applyFill="1" applyAlignment="1">
      <alignment horizontal="right" vertical="center" wrapText="1"/>
    </xf>
    <xf numFmtId="0" fontId="14" fillId="2" borderId="0" xfId="0" applyFont="1" applyFill="1" applyAlignment="1">
      <alignment horizontal="left" vertical="center" wrapText="1"/>
    </xf>
    <xf numFmtId="0" fontId="12" fillId="2" borderId="0" xfId="0" applyFont="1" applyFill="1" applyAlignment="1">
      <alignment horizontal="left" vertical="center"/>
    </xf>
    <xf numFmtId="0" fontId="18" fillId="2" borderId="0" xfId="0" applyFont="1" applyFill="1" applyAlignment="1">
      <alignment horizontal="center" vertical="center" wrapText="1"/>
    </xf>
    <xf numFmtId="0" fontId="19" fillId="2" borderId="0" xfId="0" applyFont="1" applyFill="1" applyAlignment="1">
      <alignment horizontal="right" vertical="center" wrapText="1" indent="1"/>
    </xf>
    <xf numFmtId="0" fontId="17" fillId="3" borderId="6" xfId="17" applyFont="1" applyFill="1" applyBorder="1" applyAlignment="1">
      <alignment horizontal="center" vertical="center" wrapText="1"/>
    </xf>
    <xf numFmtId="0" fontId="17" fillId="3" borderId="0" xfId="17" applyFont="1" applyFill="1" applyAlignment="1">
      <alignment horizontal="center" vertical="center" wrapText="1"/>
    </xf>
    <xf numFmtId="0" fontId="17" fillId="2" borderId="0" xfId="0" applyFont="1" applyFill="1" applyAlignment="1">
      <alignment horizontal="left" vertical="top" wrapText="1"/>
    </xf>
    <xf numFmtId="0" fontId="14" fillId="2" borderId="0" xfId="0" applyFont="1" applyFill="1" applyAlignment="1">
      <alignment horizontal="left" vertical="top" wrapText="1"/>
    </xf>
    <xf numFmtId="0" fontId="17" fillId="3" borderId="6" xfId="16" applyFont="1" applyFill="1" applyBorder="1" applyAlignment="1">
      <alignment horizontal="center" vertical="center" wrapText="1"/>
    </xf>
    <xf numFmtId="0" fontId="17" fillId="3" borderId="0" xfId="16" applyFont="1" applyFill="1" applyAlignment="1">
      <alignment horizontal="center" vertical="center" wrapText="1"/>
    </xf>
    <xf numFmtId="0" fontId="18" fillId="2" borderId="0" xfId="1" applyFont="1" applyFill="1" applyAlignment="1">
      <alignment horizontal="center" vertical="center" wrapText="1"/>
    </xf>
    <xf numFmtId="0" fontId="17" fillId="3" borderId="8" xfId="16" applyFont="1" applyFill="1" applyBorder="1" applyAlignment="1">
      <alignment horizontal="center" vertical="center" wrapText="1"/>
    </xf>
    <xf numFmtId="0" fontId="17" fillId="3" borderId="0" xfId="15" applyFont="1" applyFill="1" applyAlignment="1">
      <alignment horizontal="center" vertical="center" wrapText="1"/>
    </xf>
    <xf numFmtId="0" fontId="17" fillId="3" borderId="6" xfId="15" applyFont="1" applyFill="1" applyBorder="1" applyAlignment="1">
      <alignment horizontal="center" vertical="center" wrapText="1"/>
    </xf>
    <xf numFmtId="0" fontId="17" fillId="3" borderId="8" xfId="15" applyFont="1" applyFill="1" applyBorder="1" applyAlignment="1">
      <alignment horizontal="center" vertical="center" wrapText="1"/>
    </xf>
    <xf numFmtId="0" fontId="19" fillId="2" borderId="0" xfId="0" applyFont="1" applyFill="1" applyAlignment="1">
      <alignment horizontal="center" vertical="center" wrapText="1"/>
    </xf>
    <xf numFmtId="0" fontId="13" fillId="5" borderId="1" xfId="11" applyFont="1" applyFill="1" applyBorder="1" applyAlignment="1">
      <alignment vertical="center" wrapText="1"/>
    </xf>
    <xf numFmtId="1" fontId="13" fillId="5" borderId="0" xfId="11" applyNumberFormat="1" applyFont="1" applyFill="1" applyAlignment="1">
      <alignment horizontal="center" vertical="center"/>
    </xf>
    <xf numFmtId="165" fontId="13" fillId="5" borderId="0" xfId="11" applyNumberFormat="1" applyFont="1" applyFill="1" applyAlignment="1">
      <alignment horizontal="center" vertical="center"/>
    </xf>
    <xf numFmtId="165" fontId="12" fillId="5" borderId="0" xfId="11" applyNumberFormat="1" applyFont="1" applyFill="1" applyAlignment="1">
      <alignment horizontal="center" vertical="center"/>
    </xf>
    <xf numFmtId="0" fontId="13" fillId="3" borderId="0" xfId="11" applyFont="1" applyFill="1" applyBorder="1" applyAlignment="1">
      <alignment horizontal="center" vertical="center" wrapText="1"/>
    </xf>
    <xf numFmtId="0" fontId="13" fillId="3" borderId="8" xfId="11" applyFont="1" applyFill="1" applyBorder="1" applyAlignment="1">
      <alignment vertical="center"/>
    </xf>
    <xf numFmtId="0" fontId="18" fillId="5" borderId="4" xfId="0" applyFont="1" applyFill="1" applyBorder="1" applyAlignment="1">
      <alignment vertical="center" wrapText="1"/>
    </xf>
    <xf numFmtId="0" fontId="19"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0" xfId="0" applyFont="1" applyFill="1" applyBorder="1" applyAlignment="1">
      <alignment vertical="center" wrapText="1"/>
    </xf>
    <xf numFmtId="0" fontId="20" fillId="2" borderId="0" xfId="0" applyFont="1" applyFill="1" applyBorder="1" applyAlignment="1">
      <alignment horizontal="center" vertical="center" wrapText="1"/>
    </xf>
    <xf numFmtId="0" fontId="21" fillId="2" borderId="0" xfId="0" applyFont="1" applyFill="1" applyBorder="1" applyAlignment="1">
      <alignment horizontal="left" vertical="center" wrapText="1"/>
    </xf>
    <xf numFmtId="0" fontId="14" fillId="2" borderId="0" xfId="0" applyFont="1" applyFill="1" applyBorder="1" applyAlignment="1">
      <alignment vertical="center" wrapText="1"/>
    </xf>
    <xf numFmtId="0" fontId="19" fillId="2" borderId="0" xfId="1" applyFont="1" applyFill="1" applyAlignment="1">
      <alignment horizontal="right" vertical="center" wrapText="1" indent="1"/>
    </xf>
    <xf numFmtId="165" fontId="14" fillId="2" borderId="0" xfId="1" applyNumberFormat="1" applyFont="1" applyFill="1" applyAlignment="1">
      <alignment horizontal="center" vertical="center" wrapText="1"/>
    </xf>
    <xf numFmtId="1" fontId="14" fillId="2" borderId="0" xfId="1" applyNumberFormat="1" applyFont="1" applyFill="1" applyAlignment="1">
      <alignment horizontal="right" vertical="center" wrapText="1"/>
    </xf>
    <xf numFmtId="0" fontId="14" fillId="2" borderId="0" xfId="1" applyFont="1" applyFill="1" applyAlignment="1">
      <alignment horizontal="right" vertical="center" wrapText="1"/>
    </xf>
    <xf numFmtId="0" fontId="19" fillId="2" borderId="1"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3" fillId="5" borderId="1" xfId="1" applyFont="1" applyFill="1" applyBorder="1" applyAlignment="1">
      <alignment vertical="center"/>
    </xf>
    <xf numFmtId="1" fontId="13" fillId="5" borderId="0" xfId="1" applyNumberFormat="1" applyFont="1" applyFill="1" applyAlignment="1">
      <alignment horizontal="center" vertical="center"/>
    </xf>
    <xf numFmtId="167" fontId="17" fillId="5" borderId="0" xfId="1" applyNumberFormat="1" applyFont="1" applyFill="1" applyAlignment="1">
      <alignment horizontal="center" vertical="center" wrapText="1"/>
    </xf>
    <xf numFmtId="0" fontId="13" fillId="2" borderId="7" xfId="1" applyFont="1" applyFill="1" applyBorder="1" applyAlignment="1">
      <alignment vertical="center"/>
    </xf>
    <xf numFmtId="0" fontId="19" fillId="2" borderId="1"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3" fillId="5" borderId="1" xfId="0" applyFont="1" applyFill="1" applyBorder="1" applyAlignment="1">
      <alignment horizontal="left" vertical="center"/>
    </xf>
    <xf numFmtId="1" fontId="13" fillId="5" borderId="0" xfId="0" applyNumberFormat="1" applyFont="1" applyFill="1" applyAlignment="1">
      <alignment horizontal="center" vertical="center"/>
    </xf>
    <xf numFmtId="1" fontId="17" fillId="5" borderId="0" xfId="0" applyNumberFormat="1" applyFont="1" applyFill="1" applyAlignment="1">
      <alignment horizontal="center" vertical="center" wrapText="1"/>
    </xf>
    <xf numFmtId="1" fontId="17" fillId="5" borderId="0" xfId="0" applyNumberFormat="1" applyFont="1" applyFill="1" applyAlignment="1">
      <alignment horizontal="center" vertical="center"/>
    </xf>
    <xf numFmtId="0" fontId="17" fillId="5" borderId="0" xfId="0" applyFont="1" applyFill="1" applyAlignment="1">
      <alignment horizontal="center" vertical="center" wrapText="1"/>
    </xf>
    <xf numFmtId="1" fontId="13" fillId="5" borderId="0" xfId="0" applyNumberFormat="1" applyFont="1" applyFill="1" applyAlignment="1">
      <alignment horizontal="right" vertical="center"/>
    </xf>
    <xf numFmtId="0" fontId="12" fillId="2" borderId="2" xfId="0" applyFont="1" applyFill="1" applyBorder="1" applyAlignment="1">
      <alignment horizontal="left" vertical="center"/>
    </xf>
    <xf numFmtId="1" fontId="12" fillId="2" borderId="6" xfId="0" applyNumberFormat="1" applyFont="1" applyFill="1" applyBorder="1" applyAlignment="1">
      <alignment horizontal="center" vertical="center"/>
    </xf>
    <xf numFmtId="1" fontId="12" fillId="0" borderId="6" xfId="0" applyNumberFormat="1" applyFont="1" applyFill="1" applyBorder="1" applyAlignment="1">
      <alignment horizontal="center" vertical="center"/>
    </xf>
    <xf numFmtId="1" fontId="14" fillId="2" borderId="6" xfId="0" applyNumberFormat="1" applyFont="1" applyFill="1" applyBorder="1" applyAlignment="1">
      <alignment horizontal="center" vertical="center" wrapText="1"/>
    </xf>
    <xf numFmtId="0" fontId="14" fillId="2" borderId="6" xfId="0" applyFont="1" applyFill="1" applyBorder="1" applyAlignment="1">
      <alignment horizontal="center" vertical="center" wrapText="1"/>
    </xf>
    <xf numFmtId="168" fontId="14" fillId="2" borderId="6" xfId="0" applyNumberFormat="1" applyFont="1" applyFill="1" applyBorder="1" applyAlignment="1">
      <alignment horizontal="right" vertical="center" wrapText="1"/>
    </xf>
    <xf numFmtId="1" fontId="12" fillId="2" borderId="6" xfId="0" applyNumberFormat="1" applyFont="1" applyFill="1" applyBorder="1" applyAlignment="1">
      <alignment horizontal="right" vertical="center"/>
    </xf>
    <xf numFmtId="0" fontId="18" fillId="2" borderId="6" xfId="0" applyFont="1" applyFill="1" applyBorder="1" applyAlignment="1">
      <alignment horizontal="right" vertical="center" wrapText="1"/>
    </xf>
    <xf numFmtId="165" fontId="13" fillId="5" borderId="9" xfId="0" applyNumberFormat="1" applyFont="1" applyFill="1" applyBorder="1" applyAlignment="1">
      <alignment horizontal="center" vertical="center"/>
    </xf>
    <xf numFmtId="0" fontId="18" fillId="5" borderId="0" xfId="0" applyFont="1" applyFill="1" applyAlignment="1">
      <alignment horizontal="center" vertical="center" wrapText="1"/>
    </xf>
    <xf numFmtId="165" fontId="13" fillId="5" borderId="0" xfId="0" applyNumberFormat="1" applyFont="1" applyFill="1" applyAlignment="1">
      <alignment horizontal="center" vertical="center"/>
    </xf>
    <xf numFmtId="1" fontId="14" fillId="2" borderId="0" xfId="11" applyNumberFormat="1" applyFont="1" applyFill="1" applyAlignment="1">
      <alignment horizontal="center" vertical="center"/>
    </xf>
    <xf numFmtId="0" fontId="18" fillId="2" borderId="0" xfId="0" applyFont="1" applyFill="1" applyAlignment="1">
      <alignment horizontal="center" vertical="center" wrapText="1"/>
    </xf>
    <xf numFmtId="1" fontId="14" fillId="2" borderId="0" xfId="18" applyNumberFormat="1" applyFont="1" applyFill="1" applyAlignment="1">
      <alignment horizontal="right" vertical="center" indent="1"/>
    </xf>
    <xf numFmtId="1" fontId="13" fillId="5" borderId="0" xfId="0" quotePrefix="1" applyNumberFormat="1" applyFont="1" applyFill="1" applyAlignment="1">
      <alignment horizontal="center" vertical="center"/>
    </xf>
    <xf numFmtId="167" fontId="17" fillId="5" borderId="0" xfId="0" applyNumberFormat="1" applyFont="1" applyFill="1" applyAlignment="1">
      <alignment horizontal="center" vertical="center" wrapText="1"/>
    </xf>
    <xf numFmtId="0" fontId="17" fillId="3" borderId="0" xfId="17" applyFont="1" applyFill="1" applyAlignment="1">
      <alignment horizontal="center" vertical="center" wrapText="1"/>
    </xf>
    <xf numFmtId="0" fontId="17" fillId="3" borderId="6" xfId="17" applyFont="1" applyFill="1" applyBorder="1" applyAlignment="1">
      <alignment horizontal="center" vertical="center" wrapText="1"/>
    </xf>
    <xf numFmtId="0" fontId="17" fillId="3" borderId="8" xfId="17" applyFont="1" applyFill="1" applyBorder="1" applyAlignment="1">
      <alignment horizontal="center" vertical="center" wrapText="1"/>
    </xf>
    <xf numFmtId="0" fontId="17" fillId="3" borderId="4" xfId="17" applyFont="1" applyFill="1" applyBorder="1" applyAlignment="1">
      <alignment horizontal="center" vertical="center" wrapText="1"/>
    </xf>
    <xf numFmtId="0" fontId="12" fillId="0" borderId="0" xfId="0" applyFont="1" applyFill="1" applyAlignment="1">
      <alignment horizontal="left" vertical="center" wrapText="1"/>
    </xf>
    <xf numFmtId="0" fontId="14" fillId="2" borderId="0" xfId="0" applyFont="1" applyFill="1" applyAlignment="1">
      <alignment horizontal="left" vertical="center" wrapText="1"/>
    </xf>
    <xf numFmtId="0" fontId="17" fillId="2" borderId="0" xfId="0" applyFont="1" applyFill="1" applyAlignment="1">
      <alignment horizontal="justify" vertical="center" wrapText="1"/>
    </xf>
    <xf numFmtId="0" fontId="14" fillId="2" borderId="0" xfId="0" applyFont="1" applyFill="1" applyAlignment="1">
      <alignment horizontal="justify" vertical="center" wrapText="1"/>
    </xf>
    <xf numFmtId="0" fontId="12" fillId="2" borderId="0" xfId="0" applyFont="1" applyFill="1" applyAlignment="1">
      <alignment horizontal="left" vertical="center"/>
    </xf>
    <xf numFmtId="0" fontId="14" fillId="4" borderId="0" xfId="0" applyFont="1" applyFill="1" applyAlignment="1">
      <alignment horizontal="justify" vertical="center" wrapText="1"/>
    </xf>
    <xf numFmtId="0" fontId="18" fillId="2" borderId="0" xfId="0" applyFont="1" applyFill="1" applyAlignment="1">
      <alignment horizontal="center" vertical="center" wrapText="1"/>
    </xf>
    <xf numFmtId="0" fontId="19" fillId="2" borderId="0" xfId="0" applyFont="1" applyFill="1" applyAlignment="1">
      <alignment horizontal="right" vertical="center" wrapText="1" indent="1"/>
    </xf>
    <xf numFmtId="0" fontId="18" fillId="3" borderId="7"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7" fillId="2" borderId="0" xfId="0" applyFont="1" applyFill="1" applyAlignment="1">
      <alignment horizontal="left" vertical="top" wrapText="1"/>
    </xf>
    <xf numFmtId="0" fontId="14" fillId="2" borderId="0" xfId="0" applyFont="1" applyFill="1" applyAlignment="1">
      <alignment horizontal="left" vertical="top" wrapText="1"/>
    </xf>
    <xf numFmtId="0" fontId="17" fillId="3" borderId="4" xfId="16" applyFont="1" applyFill="1" applyBorder="1" applyAlignment="1">
      <alignment horizontal="center" vertical="center" wrapText="1"/>
    </xf>
    <xf numFmtId="0" fontId="17" fillId="3" borderId="8" xfId="16" applyFont="1" applyFill="1" applyBorder="1" applyAlignment="1">
      <alignment horizontal="center" vertical="center" wrapText="1"/>
    </xf>
    <xf numFmtId="0" fontId="17" fillId="3" borderId="6" xfId="16" applyFont="1" applyFill="1" applyBorder="1" applyAlignment="1">
      <alignment horizontal="center" vertical="center" wrapText="1"/>
    </xf>
    <xf numFmtId="0" fontId="17" fillId="3" borderId="0" xfId="16" applyFont="1" applyFill="1" applyAlignment="1">
      <alignment horizontal="center" vertical="center" wrapText="1"/>
    </xf>
    <xf numFmtId="0" fontId="14" fillId="2" borderId="0" xfId="1" applyFont="1" applyFill="1" applyAlignment="1">
      <alignment horizontal="left" vertical="center" wrapText="1"/>
    </xf>
    <xf numFmtId="0" fontId="17" fillId="2" borderId="0" xfId="1" applyFont="1" applyFill="1" applyAlignment="1">
      <alignment horizontal="justify" vertical="center" wrapText="1"/>
    </xf>
    <xf numFmtId="0" fontId="17" fillId="2" borderId="0" xfId="1" applyFont="1" applyFill="1" applyAlignment="1">
      <alignment horizontal="left" vertical="top" wrapText="1"/>
    </xf>
    <xf numFmtId="0" fontId="19" fillId="2" borderId="4"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3" borderId="7" xfId="1" applyFont="1" applyFill="1" applyBorder="1" applyAlignment="1">
      <alignment horizontal="center" vertical="center" wrapText="1"/>
    </xf>
    <xf numFmtId="0" fontId="18" fillId="3" borderId="1"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17" fillId="3" borderId="0" xfId="15" applyFont="1" applyFill="1" applyAlignment="1">
      <alignment horizontal="center" vertical="center" wrapText="1"/>
    </xf>
    <xf numFmtId="0" fontId="17" fillId="3" borderId="6" xfId="15" applyFont="1" applyFill="1" applyBorder="1" applyAlignment="1">
      <alignment horizontal="center" vertical="center" wrapText="1"/>
    </xf>
    <xf numFmtId="0" fontId="17" fillId="3" borderId="8" xfId="15" applyFont="1" applyFill="1" applyBorder="1" applyAlignment="1">
      <alignment horizontal="center" vertical="center" wrapText="1"/>
    </xf>
    <xf numFmtId="0" fontId="17" fillId="2" borderId="0" xfId="0" applyFont="1" applyFill="1" applyAlignment="1">
      <alignment horizontal="left" vertical="center" wrapText="1"/>
    </xf>
    <xf numFmtId="0" fontId="18" fillId="3" borderId="10" xfId="0" applyFont="1" applyFill="1" applyBorder="1" applyAlignment="1">
      <alignment horizontal="center" vertical="center" wrapText="1"/>
    </xf>
    <xf numFmtId="0" fontId="17" fillId="3" borderId="3" xfId="15" applyFont="1" applyFill="1" applyBorder="1" applyAlignment="1">
      <alignment horizontal="center" vertical="center" wrapText="1"/>
    </xf>
    <xf numFmtId="0" fontId="17" fillId="3" borderId="4" xfId="15" applyFont="1" applyFill="1" applyBorder="1" applyAlignment="1">
      <alignment horizontal="center" vertical="center" wrapText="1"/>
    </xf>
    <xf numFmtId="0" fontId="17" fillId="2" borderId="0" xfId="0" applyFont="1" applyFill="1" applyAlignment="1">
      <alignment horizontal="left" vertical="center"/>
    </xf>
    <xf numFmtId="0" fontId="14" fillId="2" borderId="0" xfId="0" applyFont="1" applyFill="1" applyAlignment="1">
      <alignment horizontal="left" vertical="center"/>
    </xf>
    <xf numFmtId="0" fontId="0" fillId="0" borderId="0" xfId="0" applyAlignment="1">
      <alignment horizontal="left" vertical="center"/>
    </xf>
    <xf numFmtId="0" fontId="9" fillId="0" borderId="0" xfId="0" applyFont="1" applyAlignment="1">
      <alignment horizontal="left" vertical="center"/>
    </xf>
    <xf numFmtId="0" fontId="13" fillId="2" borderId="0" xfId="11" applyFont="1" applyFill="1" applyAlignment="1">
      <alignment horizontal="left" vertical="center"/>
    </xf>
    <xf numFmtId="0" fontId="13" fillId="3" borderId="0" xfId="11" applyFont="1" applyFill="1" applyAlignment="1">
      <alignment horizontal="right" vertical="center" wrapText="1"/>
    </xf>
    <xf numFmtId="0" fontId="13" fillId="3" borderId="6" xfId="11" applyFont="1" applyFill="1" applyBorder="1" applyAlignment="1">
      <alignment horizontal="right" vertical="center" wrapText="1"/>
    </xf>
    <xf numFmtId="0" fontId="12" fillId="2" borderId="0" xfId="0" applyFont="1" applyFill="1" applyAlignment="1">
      <alignment horizontal="left" vertical="center" wrapText="1"/>
    </xf>
    <xf numFmtId="0" fontId="0" fillId="0" borderId="0" xfId="0" applyAlignment="1">
      <alignment horizontal="left" vertical="center" wrapText="1"/>
    </xf>
    <xf numFmtId="0" fontId="13" fillId="3" borderId="4" xfId="11" applyFont="1" applyFill="1" applyBorder="1" applyAlignment="1">
      <alignment horizontal="center" vertical="center"/>
    </xf>
    <xf numFmtId="0" fontId="11" fillId="2" borderId="0" xfId="0" applyFont="1" applyFill="1" applyAlignment="1">
      <alignment horizontal="center" vertical="center"/>
    </xf>
    <xf numFmtId="0" fontId="18" fillId="2" borderId="0" xfId="11" applyFont="1" applyFill="1" applyAlignment="1">
      <alignment horizontal="center" vertical="center" wrapText="1"/>
    </xf>
    <xf numFmtId="0" fontId="13" fillId="3" borderId="7" xfId="11" applyFont="1" applyFill="1" applyBorder="1" applyAlignment="1">
      <alignment horizontal="center" vertical="center" wrapText="1"/>
    </xf>
    <xf numFmtId="0" fontId="13" fillId="3" borderId="1" xfId="11" applyFont="1" applyFill="1" applyBorder="1" applyAlignment="1">
      <alignment horizontal="center" vertical="center" wrapText="1"/>
    </xf>
    <xf numFmtId="0" fontId="13" fillId="3" borderId="2" xfId="11" applyFont="1" applyFill="1" applyBorder="1" applyAlignment="1">
      <alignment horizontal="center" vertical="center" wrapText="1"/>
    </xf>
    <xf numFmtId="0" fontId="13" fillId="3" borderId="6" xfId="11" applyFont="1" applyFill="1" applyBorder="1" applyAlignment="1">
      <alignment horizontal="center" vertical="center" wrapText="1"/>
    </xf>
    <xf numFmtId="0" fontId="13" fillId="3" borderId="3" xfId="11" applyFont="1" applyFill="1" applyBorder="1" applyAlignment="1">
      <alignment horizontal="center" vertical="center"/>
    </xf>
    <xf numFmtId="0" fontId="13" fillId="3" borderId="9" xfId="11" applyFont="1" applyFill="1" applyBorder="1" applyAlignment="1">
      <alignment horizontal="center" vertical="center" wrapText="1"/>
    </xf>
    <xf numFmtId="0" fontId="13" fillId="3" borderId="5" xfId="11" applyFont="1" applyFill="1" applyBorder="1" applyAlignment="1">
      <alignment horizontal="center" vertical="center" wrapText="1"/>
    </xf>
    <xf numFmtId="0" fontId="13" fillId="3" borderId="0" xfId="11" applyFont="1" applyFill="1" applyBorder="1" applyAlignment="1">
      <alignment horizontal="center" vertical="center" wrapText="1"/>
    </xf>
    <xf numFmtId="0" fontId="13" fillId="2" borderId="0" xfId="0" applyFont="1" applyFill="1" applyAlignment="1">
      <alignment horizontal="left" vertical="center" wrapText="1"/>
    </xf>
    <xf numFmtId="0" fontId="19" fillId="2" borderId="0" xfId="0" applyFont="1" applyFill="1" applyAlignment="1">
      <alignment horizontal="center" vertical="center" wrapText="1"/>
    </xf>
    <xf numFmtId="0" fontId="17" fillId="3" borderId="5" xfId="15" applyFont="1" applyFill="1" applyBorder="1" applyAlignment="1">
      <alignment horizontal="center" vertical="center" wrapText="1"/>
    </xf>
    <xf numFmtId="169" fontId="14" fillId="2" borderId="0" xfId="1" applyNumberFormat="1" applyFont="1" applyFill="1" applyAlignment="1">
      <alignment horizontal="center" vertical="center" wrapText="1"/>
    </xf>
  </cellXfs>
  <cellStyles count="19">
    <cellStyle name="Normal" xfId="0" builtinId="0"/>
    <cellStyle name="Normal 2" xfId="11" xr:uid="{00000000-0005-0000-0000-000001000000}"/>
    <cellStyle name="Normal 2 2" xfId="1" xr:uid="{00000000-0005-0000-0000-000002000000}"/>
    <cellStyle name="Normal 2 2 2" xfId="15" xr:uid="{00000000-0005-0000-0000-000003000000}"/>
    <cellStyle name="Normal 2 2 2 2" xfId="16" xr:uid="{00000000-0005-0000-0000-000004000000}"/>
    <cellStyle name="Normal 2 2 2 3" xfId="17" xr:uid="{00000000-0005-0000-0000-000005000000}"/>
    <cellStyle name="Normal 3" xfId="12" xr:uid="{00000000-0005-0000-0000-000006000000}"/>
    <cellStyle name="Normal 4" xfId="13" xr:uid="{00000000-0005-0000-0000-000007000000}"/>
    <cellStyle name="Normal 5" xfId="14" xr:uid="{00000000-0005-0000-0000-000008000000}"/>
    <cellStyle name="Normal_APENDICE B2" xfId="18" xr:uid="{084A4719-8A92-4C9B-A173-86F0BDA1B67F}"/>
    <cellStyle name="style1395423225591" xfId="2" xr:uid="{00000000-0005-0000-0000-000009000000}"/>
    <cellStyle name="style1395423225607" xfId="3" xr:uid="{00000000-0005-0000-0000-00000A000000}"/>
    <cellStyle name="style1395423225669" xfId="5" xr:uid="{00000000-0005-0000-0000-00000B000000}"/>
    <cellStyle name="style1395423225685" xfId="6" xr:uid="{00000000-0005-0000-0000-00000C000000}"/>
    <cellStyle name="style1395423225747" xfId="8" xr:uid="{00000000-0005-0000-0000-00000D000000}"/>
    <cellStyle name="style1395423225763" xfId="9" xr:uid="{00000000-0005-0000-0000-00000E000000}"/>
    <cellStyle name="style1395423225919" xfId="4" xr:uid="{00000000-0005-0000-0000-00000F000000}"/>
    <cellStyle name="style1395423225950" xfId="7" xr:uid="{00000000-0005-0000-0000-000010000000}"/>
    <cellStyle name="style1395423225966" xfId="10" xr:uid="{00000000-0005-0000-0000-000011000000}"/>
  </cellStyles>
  <dxfs count="0"/>
  <tableStyles count="0" defaultTableStyle="TableStyleMedium9" defaultPivotStyle="PivotStyleLight16"/>
  <colors>
    <mruColors>
      <color rgb="FFFDE9F1"/>
      <color rgb="FFFF6499"/>
      <color rgb="FFFFD1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90"/>
  <sheetViews>
    <sheetView showGridLines="0" tabSelected="1" zoomScaleNormal="100" zoomScaleSheetLayoutView="100" workbookViewId="0">
      <selection activeCell="A2" sqref="A2:AM2"/>
    </sheetView>
  </sheetViews>
  <sheetFormatPr baseColWidth="10" defaultColWidth="0" defaultRowHeight="12.75" customHeight="1" zeroHeight="1" x14ac:dyDescent="0.2"/>
  <cols>
    <col min="1" max="1" width="13" style="37" customWidth="1"/>
    <col min="2" max="2" width="7" style="37" bestFit="1" customWidth="1"/>
    <col min="3" max="3" width="1.42578125" style="37" customWidth="1"/>
    <col min="4" max="4" width="7.7109375" style="37" hidden="1" customWidth="1"/>
    <col min="5" max="5" width="1.7109375" style="37" hidden="1" customWidth="1"/>
    <col min="6" max="6" width="7.7109375" style="37" customWidth="1"/>
    <col min="7" max="7" width="9.5703125" style="37" hidden="1" customWidth="1"/>
    <col min="8" max="8" width="5.85546875" style="37" hidden="1" customWidth="1"/>
    <col min="9" max="9" width="6.7109375" style="37" hidden="1" customWidth="1"/>
    <col min="10" max="10" width="9.28515625" style="37" hidden="1" customWidth="1"/>
    <col min="11" max="12" width="9.140625" style="37" hidden="1" customWidth="1"/>
    <col min="13" max="13" width="1.7109375" style="37" hidden="1" customWidth="1"/>
    <col min="14" max="14" width="8.28515625" style="37" hidden="1" customWidth="1"/>
    <col min="15" max="15" width="1.7109375" style="37" customWidth="1"/>
    <col min="16" max="16" width="7.7109375" style="37" hidden="1" customWidth="1"/>
    <col min="17" max="17" width="1.7109375" style="37" hidden="1" customWidth="1"/>
    <col min="18" max="18" width="7.7109375" style="37" customWidth="1"/>
    <col min="19" max="19" width="9.5703125" style="37" hidden="1" customWidth="1"/>
    <col min="20" max="20" width="5.85546875" style="37" hidden="1" customWidth="1"/>
    <col min="21" max="21" width="6.7109375" style="37" hidden="1" customWidth="1"/>
    <col min="22" max="22" width="9.28515625" style="37" hidden="1" customWidth="1"/>
    <col min="23" max="24" width="9.140625" style="37" hidden="1" customWidth="1"/>
    <col min="25" max="25" width="1.7109375" style="37" hidden="1" customWidth="1"/>
    <col min="26" max="26" width="9.7109375" style="37" hidden="1" customWidth="1"/>
    <col min="27" max="27" width="1.7109375" style="37" customWidth="1"/>
    <col min="28" max="28" width="7.7109375" style="37" customWidth="1"/>
    <col min="29" max="29" width="1.7109375" style="37" customWidth="1"/>
    <col min="30" max="30" width="7.7109375" style="37" customWidth="1"/>
    <col min="31" max="31" width="9.5703125" style="37" hidden="1" customWidth="1"/>
    <col min="32" max="32" width="5.85546875" style="37" customWidth="1"/>
    <col min="33" max="33" width="6.7109375" style="37" customWidth="1"/>
    <col min="34" max="34" width="9.28515625" style="37" customWidth="1"/>
    <col min="35" max="36" width="9.140625" style="37" customWidth="1"/>
    <col min="37" max="37" width="1.7109375" style="37" customWidth="1"/>
    <col min="38" max="38" width="9.42578125" style="37" customWidth="1"/>
    <col min="39" max="39" width="1.7109375" style="37" customWidth="1"/>
    <col min="40" max="16384" width="11.42578125" style="172" hidden="1"/>
  </cols>
  <sheetData>
    <row r="1" spans="1:39" s="169" customFormat="1" ht="18.75" customHeight="1" x14ac:dyDescent="0.2">
      <c r="A1" s="219" t="s">
        <v>68</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row>
    <row r="2" spans="1:39" s="169" customFormat="1" ht="29.25" customHeight="1" x14ac:dyDescent="0.2">
      <c r="A2" s="219" t="s">
        <v>151</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169" customFormat="1" ht="13.5" x14ac:dyDescent="0.2">
      <c r="A3" s="26"/>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row>
    <row r="4" spans="1:39" s="170" customFormat="1" ht="31.5" customHeight="1" x14ac:dyDescent="0.2">
      <c r="A4" s="221" t="s">
        <v>84</v>
      </c>
      <c r="B4" s="118" t="s">
        <v>125</v>
      </c>
      <c r="C4" s="117"/>
      <c r="D4" s="212" t="s">
        <v>126</v>
      </c>
      <c r="E4" s="212"/>
      <c r="F4" s="212"/>
      <c r="G4" s="212"/>
      <c r="H4" s="212"/>
      <c r="I4" s="212"/>
      <c r="J4" s="212"/>
      <c r="K4" s="212"/>
      <c r="L4" s="212"/>
      <c r="M4" s="123"/>
      <c r="N4" s="211" t="s">
        <v>132</v>
      </c>
      <c r="O4" s="28"/>
      <c r="P4" s="212" t="s">
        <v>142</v>
      </c>
      <c r="Q4" s="212"/>
      <c r="R4" s="212"/>
      <c r="S4" s="212"/>
      <c r="T4" s="212"/>
      <c r="U4" s="212"/>
      <c r="V4" s="212"/>
      <c r="W4" s="212"/>
      <c r="X4" s="212"/>
      <c r="Y4" s="123"/>
      <c r="Z4" s="211" t="s">
        <v>132</v>
      </c>
      <c r="AA4" s="28"/>
      <c r="AB4" s="212" t="s">
        <v>150</v>
      </c>
      <c r="AC4" s="212"/>
      <c r="AD4" s="212"/>
      <c r="AE4" s="212"/>
      <c r="AF4" s="212"/>
      <c r="AG4" s="212"/>
      <c r="AH4" s="212"/>
      <c r="AI4" s="212"/>
      <c r="AJ4" s="212"/>
      <c r="AK4" s="123"/>
      <c r="AL4" s="211" t="s">
        <v>132</v>
      </c>
      <c r="AM4" s="28"/>
    </row>
    <row r="5" spans="1:39" s="170" customFormat="1" ht="30.75" customHeight="1" x14ac:dyDescent="0.2">
      <c r="A5" s="222"/>
      <c r="B5" s="211" t="s">
        <v>100</v>
      </c>
      <c r="C5" s="115"/>
      <c r="D5" s="209" t="s">
        <v>45</v>
      </c>
      <c r="E5" s="115"/>
      <c r="F5" s="209" t="s">
        <v>100</v>
      </c>
      <c r="G5" s="211" t="s">
        <v>133</v>
      </c>
      <c r="H5" s="210" t="s">
        <v>78</v>
      </c>
      <c r="I5" s="210"/>
      <c r="J5" s="209" t="s">
        <v>101</v>
      </c>
      <c r="K5" s="209" t="s">
        <v>102</v>
      </c>
      <c r="L5" s="209" t="s">
        <v>113</v>
      </c>
      <c r="M5" s="74"/>
      <c r="N5" s="210"/>
      <c r="O5" s="30"/>
      <c r="P5" s="209" t="s">
        <v>45</v>
      </c>
      <c r="Q5" s="151"/>
      <c r="R5" s="209" t="s">
        <v>100</v>
      </c>
      <c r="S5" s="211" t="s">
        <v>133</v>
      </c>
      <c r="T5" s="210" t="s">
        <v>78</v>
      </c>
      <c r="U5" s="210"/>
      <c r="V5" s="209" t="s">
        <v>101</v>
      </c>
      <c r="W5" s="209" t="s">
        <v>102</v>
      </c>
      <c r="X5" s="209" t="s">
        <v>113</v>
      </c>
      <c r="Y5" s="74"/>
      <c r="Z5" s="210"/>
      <c r="AA5" s="30"/>
      <c r="AB5" s="209" t="s">
        <v>45</v>
      </c>
      <c r="AC5" s="115"/>
      <c r="AD5" s="209" t="s">
        <v>100</v>
      </c>
      <c r="AE5" s="211" t="s">
        <v>133</v>
      </c>
      <c r="AF5" s="210" t="s">
        <v>78</v>
      </c>
      <c r="AG5" s="210"/>
      <c r="AH5" s="209" t="s">
        <v>101</v>
      </c>
      <c r="AI5" s="209" t="s">
        <v>102</v>
      </c>
      <c r="AJ5" s="209" t="s">
        <v>113</v>
      </c>
      <c r="AK5" s="74"/>
      <c r="AL5" s="210"/>
      <c r="AM5" s="30"/>
    </row>
    <row r="6" spans="1:39" s="170" customFormat="1" ht="27.75" customHeight="1" x14ac:dyDescent="0.2">
      <c r="A6" s="223"/>
      <c r="B6" s="210"/>
      <c r="C6" s="116"/>
      <c r="D6" s="210"/>
      <c r="E6" s="116"/>
      <c r="F6" s="210"/>
      <c r="G6" s="210"/>
      <c r="H6" s="116" t="s">
        <v>80</v>
      </c>
      <c r="I6" s="116" t="s">
        <v>30</v>
      </c>
      <c r="J6" s="210"/>
      <c r="K6" s="210"/>
      <c r="L6" s="210"/>
      <c r="M6" s="116"/>
      <c r="N6" s="116" t="s">
        <v>127</v>
      </c>
      <c r="O6" s="32"/>
      <c r="P6" s="210"/>
      <c r="Q6" s="150"/>
      <c r="R6" s="210"/>
      <c r="S6" s="210"/>
      <c r="T6" s="150" t="s">
        <v>80</v>
      </c>
      <c r="U6" s="150" t="s">
        <v>30</v>
      </c>
      <c r="V6" s="210"/>
      <c r="W6" s="210"/>
      <c r="X6" s="210"/>
      <c r="Y6" s="150"/>
      <c r="Z6" s="150" t="s">
        <v>143</v>
      </c>
      <c r="AA6" s="32"/>
      <c r="AB6" s="210"/>
      <c r="AC6" s="116"/>
      <c r="AD6" s="210"/>
      <c r="AE6" s="210"/>
      <c r="AF6" s="116" t="s">
        <v>80</v>
      </c>
      <c r="AG6" s="116" t="s">
        <v>30</v>
      </c>
      <c r="AH6" s="210"/>
      <c r="AI6" s="210"/>
      <c r="AJ6" s="210"/>
      <c r="AK6" s="116"/>
      <c r="AL6" s="116" t="s">
        <v>152</v>
      </c>
      <c r="AM6" s="32"/>
    </row>
    <row r="7" spans="1:39" s="171" customFormat="1" ht="18" customHeight="1" x14ac:dyDescent="0.2">
      <c r="A7" s="224" t="s">
        <v>139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168"/>
    </row>
    <row r="8" spans="1:39" s="170" customFormat="1" ht="9.75" customHeight="1" x14ac:dyDescent="0.2">
      <c r="A8" s="33"/>
      <c r="B8" s="34"/>
      <c r="C8" s="34"/>
      <c r="D8" s="34"/>
      <c r="E8" s="34"/>
      <c r="F8" s="34"/>
      <c r="G8" s="34"/>
      <c r="H8" s="34"/>
      <c r="I8" s="34"/>
      <c r="J8" s="34"/>
      <c r="K8" s="82"/>
      <c r="L8" s="82"/>
      <c r="M8" s="34"/>
      <c r="N8" s="34"/>
      <c r="O8" s="34"/>
      <c r="P8" s="34"/>
      <c r="Q8" s="34"/>
      <c r="R8" s="34"/>
      <c r="S8" s="34"/>
      <c r="T8" s="34"/>
      <c r="U8" s="34"/>
      <c r="V8" s="34"/>
      <c r="W8" s="82"/>
      <c r="X8" s="82"/>
      <c r="Y8" s="34"/>
      <c r="Z8" s="34"/>
      <c r="AA8" s="34"/>
      <c r="AB8" s="34"/>
      <c r="AC8" s="34"/>
      <c r="AD8" s="34"/>
      <c r="AE8" s="34"/>
      <c r="AF8" s="34"/>
      <c r="AG8" s="34"/>
      <c r="AH8" s="34"/>
      <c r="AI8" s="82"/>
      <c r="AJ8" s="82"/>
      <c r="AK8" s="34"/>
      <c r="AL8" s="34"/>
      <c r="AM8" s="34"/>
    </row>
    <row r="9" spans="1:39" s="169" customFormat="1" ht="17.25" customHeight="1" x14ac:dyDescent="0.2">
      <c r="A9" s="81" t="s">
        <v>1</v>
      </c>
      <c r="B9" s="79">
        <v>10.210000000000001</v>
      </c>
      <c r="C9" s="85"/>
      <c r="D9" s="80">
        <v>43647</v>
      </c>
      <c r="E9" s="85"/>
      <c r="F9" s="97">
        <v>10.74</v>
      </c>
      <c r="G9" s="68">
        <v>1.9319999999999999</v>
      </c>
      <c r="H9" s="86">
        <v>7.0679999999999996</v>
      </c>
      <c r="I9" s="86">
        <v>14.643000000000001</v>
      </c>
      <c r="J9" s="87">
        <v>17.800999999999998</v>
      </c>
      <c r="K9" s="93">
        <v>19960.615000000002</v>
      </c>
      <c r="L9" s="93">
        <v>43970</v>
      </c>
      <c r="M9" s="98"/>
      <c r="N9" s="86">
        <v>0.52999999999999936</v>
      </c>
      <c r="O9" s="149"/>
      <c r="P9" s="80">
        <v>44013</v>
      </c>
      <c r="Q9" s="85"/>
      <c r="R9" s="97">
        <v>9.85</v>
      </c>
      <c r="S9" s="86">
        <v>1.97</v>
      </c>
      <c r="T9" s="86">
        <v>6.08</v>
      </c>
      <c r="U9" s="86">
        <v>13.79</v>
      </c>
      <c r="V9" s="87">
        <v>19.79</v>
      </c>
      <c r="W9" s="93">
        <v>19078.48</v>
      </c>
      <c r="X9" s="93">
        <v>42672</v>
      </c>
      <c r="Y9" s="98"/>
      <c r="Z9" s="86">
        <f>+ROUND(ABS(ROUND(AD9,1))-ABS(ROUND(F9,1)),1)</f>
        <v>-3.7</v>
      </c>
      <c r="AA9" s="77"/>
      <c r="AB9" s="80">
        <v>44378</v>
      </c>
      <c r="AC9" s="85"/>
      <c r="AD9" s="97">
        <v>6.95</v>
      </c>
      <c r="AE9" s="86">
        <v>1.62</v>
      </c>
      <c r="AF9" s="86">
        <v>3.82</v>
      </c>
      <c r="AG9" s="86">
        <v>10.17</v>
      </c>
      <c r="AH9" s="87">
        <v>23.14</v>
      </c>
      <c r="AI9" s="93">
        <v>17942.21</v>
      </c>
      <c r="AJ9" s="93">
        <v>40965</v>
      </c>
      <c r="AK9" s="98"/>
      <c r="AL9" s="86">
        <v>-2.9000000000000004</v>
      </c>
      <c r="AM9" s="77"/>
    </row>
    <row r="10" spans="1:39" s="169" customFormat="1" ht="17.25" customHeight="1" x14ac:dyDescent="0.2">
      <c r="A10" s="78" t="s">
        <v>16</v>
      </c>
      <c r="B10" s="79">
        <v>7.27</v>
      </c>
      <c r="C10" s="88"/>
      <c r="D10" s="80">
        <v>41822</v>
      </c>
      <c r="E10" s="88"/>
      <c r="F10" s="97">
        <v>7.29</v>
      </c>
      <c r="G10" s="68">
        <v>1.29</v>
      </c>
      <c r="H10" s="86">
        <v>4.8410000000000002</v>
      </c>
      <c r="I10" s="86">
        <v>9.9</v>
      </c>
      <c r="J10" s="87">
        <v>17.509</v>
      </c>
      <c r="K10" s="93">
        <v>24327.975999999999</v>
      </c>
      <c r="L10" s="93">
        <v>26449</v>
      </c>
      <c r="M10" s="86"/>
      <c r="N10" s="86">
        <v>2.0000000000000462E-2</v>
      </c>
      <c r="O10" s="76"/>
      <c r="P10" s="80">
        <v>42187</v>
      </c>
      <c r="Q10" s="88"/>
      <c r="R10" s="97">
        <v>7.92</v>
      </c>
      <c r="S10" s="86">
        <v>1.48</v>
      </c>
      <c r="T10" s="86">
        <v>5.0999999999999996</v>
      </c>
      <c r="U10" s="86">
        <v>10.89</v>
      </c>
      <c r="V10" s="87">
        <v>18.47</v>
      </c>
      <c r="W10" s="93">
        <v>23173.15</v>
      </c>
      <c r="X10" s="93">
        <v>25376</v>
      </c>
      <c r="Y10" s="86"/>
      <c r="Z10" s="86">
        <f t="shared" ref="Z10:Z11" si="0">+ROUND(ABS(ROUND(AD10,1))-ABS(ROUND(F10,1)),1)</f>
        <v>0.1</v>
      </c>
      <c r="AA10" s="76"/>
      <c r="AB10" s="80">
        <v>42553</v>
      </c>
      <c r="AC10" s="88"/>
      <c r="AD10" s="97">
        <v>7.36</v>
      </c>
      <c r="AE10" s="86">
        <v>1.55</v>
      </c>
      <c r="AF10" s="86">
        <v>4.37</v>
      </c>
      <c r="AG10" s="86">
        <v>10.46</v>
      </c>
      <c r="AH10" s="87">
        <v>20.95</v>
      </c>
      <c r="AI10" s="93">
        <v>22690.61</v>
      </c>
      <c r="AJ10" s="93">
        <v>24288</v>
      </c>
      <c r="AK10" s="86"/>
      <c r="AL10" s="86">
        <v>-0.5</v>
      </c>
      <c r="AM10" s="76"/>
    </row>
    <row r="11" spans="1:39" s="169" customFormat="1" ht="17.25" customHeight="1" x14ac:dyDescent="0.2">
      <c r="A11" s="3" t="s">
        <v>17</v>
      </c>
      <c r="B11" s="75">
        <v>8.74</v>
      </c>
      <c r="C11" s="88"/>
      <c r="D11" s="24">
        <v>39997</v>
      </c>
      <c r="E11" s="88"/>
      <c r="F11" s="97">
        <v>9.6</v>
      </c>
      <c r="G11" s="68">
        <v>1.7689999999999999</v>
      </c>
      <c r="H11" s="86">
        <v>6.23</v>
      </c>
      <c r="I11" s="86">
        <v>13.166</v>
      </c>
      <c r="J11" s="87">
        <v>18.245000000000001</v>
      </c>
      <c r="K11" s="93">
        <v>21519.802</v>
      </c>
      <c r="L11" s="93">
        <v>23115</v>
      </c>
      <c r="M11" s="86"/>
      <c r="N11" s="86">
        <v>0.85999999999999943</v>
      </c>
      <c r="O11" s="76"/>
      <c r="P11" s="24">
        <v>40362</v>
      </c>
      <c r="Q11" s="88"/>
      <c r="R11" s="97">
        <v>10.84</v>
      </c>
      <c r="S11" s="86">
        <v>2.09</v>
      </c>
      <c r="T11" s="86">
        <v>6.89</v>
      </c>
      <c r="U11" s="86">
        <v>15.08</v>
      </c>
      <c r="V11" s="87">
        <v>19.03</v>
      </c>
      <c r="W11" s="93">
        <v>21451.4</v>
      </c>
      <c r="X11" s="93">
        <v>22986</v>
      </c>
      <c r="Y11" s="86"/>
      <c r="Z11" s="86">
        <f t="shared" si="0"/>
        <v>-0.6</v>
      </c>
      <c r="AA11" s="76"/>
      <c r="AB11" s="24">
        <v>40727</v>
      </c>
      <c r="AC11" s="88"/>
      <c r="AD11" s="97">
        <v>9.0299999999999994</v>
      </c>
      <c r="AE11" s="86">
        <v>1.94</v>
      </c>
      <c r="AF11" s="86">
        <v>5.38</v>
      </c>
      <c r="AG11" s="86">
        <v>12.98</v>
      </c>
      <c r="AH11" s="87">
        <v>21.11</v>
      </c>
      <c r="AI11" s="93">
        <v>21088.76</v>
      </c>
      <c r="AJ11" s="93">
        <v>22511</v>
      </c>
      <c r="AK11" s="86"/>
      <c r="AL11" s="86">
        <v>-1.8000000000000007</v>
      </c>
      <c r="AM11" s="76"/>
    </row>
    <row r="12" spans="1:39" s="169" customFormat="1" ht="9.75" customHeight="1" x14ac:dyDescent="0.2">
      <c r="A12" s="3"/>
      <c r="B12" s="75"/>
      <c r="C12" s="88"/>
      <c r="D12" s="24"/>
      <c r="E12" s="88"/>
      <c r="F12" s="97"/>
      <c r="G12" s="68"/>
      <c r="H12" s="68"/>
      <c r="I12" s="68"/>
      <c r="J12" s="110"/>
      <c r="K12" s="73"/>
      <c r="L12" s="73"/>
      <c r="M12" s="68"/>
      <c r="N12" s="68"/>
      <c r="O12" s="76"/>
      <c r="P12" s="24"/>
      <c r="Q12" s="88"/>
      <c r="R12" s="97"/>
      <c r="S12" s="68"/>
      <c r="T12" s="68"/>
      <c r="U12" s="68"/>
      <c r="V12" s="110"/>
      <c r="W12" s="73"/>
      <c r="X12" s="73"/>
      <c r="Y12" s="68"/>
      <c r="Z12" s="68"/>
      <c r="AA12" s="76"/>
      <c r="AB12" s="24"/>
      <c r="AC12" s="88"/>
      <c r="AD12" s="97"/>
      <c r="AE12" s="68"/>
      <c r="AF12" s="68"/>
      <c r="AG12" s="68"/>
      <c r="AH12" s="110"/>
      <c r="AI12" s="73"/>
      <c r="AJ12" s="73"/>
      <c r="AK12" s="68"/>
      <c r="AL12" s="68"/>
      <c r="AM12" s="76"/>
    </row>
    <row r="13" spans="1:39" s="169" customFormat="1" ht="18" customHeight="1" x14ac:dyDescent="0.2">
      <c r="A13" s="224" t="s">
        <v>140</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row>
    <row r="14" spans="1:39" s="169" customFormat="1" ht="9.75" customHeight="1" x14ac:dyDescent="0.2">
      <c r="A14" s="3"/>
      <c r="B14" s="75"/>
      <c r="C14" s="88"/>
      <c r="D14" s="24"/>
      <c r="E14" s="88"/>
      <c r="F14" s="97"/>
      <c r="G14" s="68"/>
      <c r="H14" s="68"/>
      <c r="I14" s="68"/>
      <c r="J14" s="110"/>
      <c r="K14" s="73"/>
      <c r="L14" s="73"/>
      <c r="M14" s="68"/>
      <c r="N14" s="68"/>
      <c r="O14" s="76"/>
      <c r="P14" s="24"/>
      <c r="Q14" s="88"/>
      <c r="R14" s="97"/>
      <c r="S14" s="68"/>
      <c r="T14" s="68"/>
      <c r="U14" s="68"/>
      <c r="V14" s="110"/>
      <c r="W14" s="73"/>
      <c r="X14" s="73"/>
      <c r="Y14" s="68"/>
      <c r="Z14" s="68"/>
      <c r="AA14" s="76"/>
      <c r="AB14" s="24"/>
      <c r="AC14" s="88"/>
      <c r="AD14" s="97"/>
      <c r="AE14" s="68"/>
      <c r="AF14" s="68"/>
      <c r="AG14" s="68"/>
      <c r="AH14" s="110"/>
      <c r="AI14" s="73"/>
      <c r="AJ14" s="73"/>
      <c r="AK14" s="68"/>
      <c r="AL14" s="68"/>
      <c r="AM14" s="76"/>
    </row>
    <row r="15" spans="1:39" s="169" customFormat="1" ht="17.25" customHeight="1" x14ac:dyDescent="0.2">
      <c r="A15" s="81" t="s">
        <v>1</v>
      </c>
      <c r="B15" s="79">
        <v>5</v>
      </c>
      <c r="C15" s="85"/>
      <c r="D15" s="80">
        <v>43647</v>
      </c>
      <c r="E15" s="85"/>
      <c r="F15" s="97">
        <v>6.19</v>
      </c>
      <c r="G15" s="68">
        <v>1.9319999999999999</v>
      </c>
      <c r="H15" s="86">
        <v>2.4</v>
      </c>
      <c r="I15" s="86">
        <v>9.9</v>
      </c>
      <c r="J15" s="87">
        <v>31.18</v>
      </c>
      <c r="K15" s="93">
        <v>20810.7</v>
      </c>
      <c r="L15" s="93">
        <v>41649</v>
      </c>
      <c r="M15" s="98"/>
      <c r="N15" s="86">
        <v>1.1900000000000004</v>
      </c>
      <c r="O15" s="149"/>
      <c r="P15" s="80">
        <v>44013</v>
      </c>
      <c r="Q15" s="85"/>
      <c r="R15" s="97">
        <v>6.26</v>
      </c>
      <c r="S15" s="86">
        <v>1.97</v>
      </c>
      <c r="T15" s="86">
        <v>2.42</v>
      </c>
      <c r="U15" s="86">
        <v>10.119999999999999</v>
      </c>
      <c r="V15" s="87">
        <v>31.36</v>
      </c>
      <c r="W15" s="93">
        <v>19612.93</v>
      </c>
      <c r="X15" s="93">
        <v>39969</v>
      </c>
      <c r="Y15" s="98"/>
      <c r="Z15" s="86">
        <f>+ROUND(ABS(ROUND(R15,1))-ABS(ROUND(F15,1)),1)</f>
        <v>0.1</v>
      </c>
      <c r="AA15" s="77"/>
      <c r="AB15" s="80">
        <v>44378</v>
      </c>
      <c r="AC15" s="85"/>
      <c r="AD15" s="97">
        <v>5.88</v>
      </c>
      <c r="AE15" s="86">
        <v>1.62</v>
      </c>
      <c r="AF15" s="86">
        <v>2.72</v>
      </c>
      <c r="AG15" s="86">
        <v>9.06</v>
      </c>
      <c r="AH15" s="87">
        <v>27.48</v>
      </c>
      <c r="AI15" s="93">
        <v>18546.419999999998</v>
      </c>
      <c r="AJ15" s="93">
        <v>38403</v>
      </c>
      <c r="AK15" s="98"/>
      <c r="AL15" s="86">
        <v>-0.39999999999999947</v>
      </c>
      <c r="AM15" s="77"/>
    </row>
    <row r="16" spans="1:39" s="169" customFormat="1" ht="17.25" customHeight="1" x14ac:dyDescent="0.2">
      <c r="A16" s="78" t="s">
        <v>16</v>
      </c>
      <c r="B16" s="79">
        <v>6</v>
      </c>
      <c r="C16" s="88"/>
      <c r="D16" s="80">
        <v>41822</v>
      </c>
      <c r="E16" s="88"/>
      <c r="F16" s="97">
        <v>6.24</v>
      </c>
      <c r="G16" s="68">
        <v>1.29</v>
      </c>
      <c r="H16" s="86">
        <v>3.9260000000000002</v>
      </c>
      <c r="I16" s="86">
        <v>8.9849999999999994</v>
      </c>
      <c r="J16" s="87">
        <v>19.899999999999999</v>
      </c>
      <c r="K16" s="93">
        <v>23206.968000000001</v>
      </c>
      <c r="L16" s="93">
        <v>26090</v>
      </c>
      <c r="M16" s="86"/>
      <c r="N16" s="86">
        <v>0.24000000000000021</v>
      </c>
      <c r="O16" s="76"/>
      <c r="P16" s="80">
        <v>42187</v>
      </c>
      <c r="Q16" s="88"/>
      <c r="R16" s="97">
        <v>4.9800000000000004</v>
      </c>
      <c r="S16" s="86">
        <v>1.48</v>
      </c>
      <c r="T16" s="86">
        <v>2.2200000000000002</v>
      </c>
      <c r="U16" s="86">
        <v>8.01</v>
      </c>
      <c r="V16" s="87">
        <v>28.89</v>
      </c>
      <c r="W16" s="93">
        <v>22615.34</v>
      </c>
      <c r="X16" s="93">
        <v>25256</v>
      </c>
      <c r="Y16" s="86"/>
      <c r="Z16" s="86">
        <f t="shared" ref="Z16:Z17" si="1">+ROUND(ABS(ROUND(R16,1))-ABS(ROUND(F16,1)),1)</f>
        <v>-1.2</v>
      </c>
      <c r="AA16" s="76"/>
      <c r="AB16" s="80">
        <v>42553</v>
      </c>
      <c r="AC16" s="88"/>
      <c r="AD16" s="97">
        <v>5.2</v>
      </c>
      <c r="AE16" s="86">
        <v>1.55</v>
      </c>
      <c r="AF16" s="86">
        <v>2.2999999999999998</v>
      </c>
      <c r="AG16" s="86">
        <v>8.39</v>
      </c>
      <c r="AH16" s="87">
        <v>29.05</v>
      </c>
      <c r="AI16" s="93">
        <v>22019.66</v>
      </c>
      <c r="AJ16" s="93">
        <v>24144</v>
      </c>
      <c r="AK16" s="86"/>
      <c r="AL16" s="86">
        <v>0.20000000000000018</v>
      </c>
      <c r="AM16" s="76"/>
    </row>
    <row r="17" spans="1:39" s="169" customFormat="1" ht="17.25" customHeight="1" x14ac:dyDescent="0.2">
      <c r="A17" s="3" t="s">
        <v>17</v>
      </c>
      <c r="B17" s="75">
        <v>6</v>
      </c>
      <c r="C17" s="88"/>
      <c r="D17" s="24">
        <v>39997</v>
      </c>
      <c r="E17" s="88"/>
      <c r="F17" s="97">
        <v>7.94</v>
      </c>
      <c r="G17" s="68">
        <v>1.7689999999999999</v>
      </c>
      <c r="H17" s="86">
        <v>4.6159999999999997</v>
      </c>
      <c r="I17" s="86">
        <v>11.552</v>
      </c>
      <c r="J17" s="87">
        <v>21.887</v>
      </c>
      <c r="K17" s="93">
        <v>20690.099999999999</v>
      </c>
      <c r="L17" s="93">
        <v>22122</v>
      </c>
      <c r="M17" s="86"/>
      <c r="N17" s="86">
        <v>1.9400000000000004</v>
      </c>
      <c r="O17" s="76"/>
      <c r="P17" s="24">
        <v>40362</v>
      </c>
      <c r="Q17" s="88"/>
      <c r="R17" s="97">
        <v>8.5</v>
      </c>
      <c r="S17" s="86">
        <v>2.09</v>
      </c>
      <c r="T17" s="86">
        <v>4.6399999999999997</v>
      </c>
      <c r="U17" s="86">
        <v>12.83</v>
      </c>
      <c r="V17" s="87">
        <v>23.93</v>
      </c>
      <c r="W17" s="93">
        <v>20701.330000000002</v>
      </c>
      <c r="X17" s="93">
        <v>21974</v>
      </c>
      <c r="Y17" s="86"/>
      <c r="Z17" s="86">
        <f t="shared" si="1"/>
        <v>0.6</v>
      </c>
      <c r="AA17" s="76"/>
      <c r="AB17" s="24">
        <v>40727</v>
      </c>
      <c r="AC17" s="88"/>
      <c r="AD17" s="97">
        <v>7.54</v>
      </c>
      <c r="AE17" s="86">
        <v>1.94</v>
      </c>
      <c r="AF17" s="86">
        <v>4</v>
      </c>
      <c r="AG17" s="86">
        <v>11.6</v>
      </c>
      <c r="AH17" s="87">
        <v>24.85</v>
      </c>
      <c r="AI17" s="93">
        <v>20606.47</v>
      </c>
      <c r="AJ17" s="93">
        <v>21576</v>
      </c>
      <c r="AK17" s="86"/>
      <c r="AL17" s="86">
        <v>-1</v>
      </c>
      <c r="AM17" s="76"/>
    </row>
    <row r="18" spans="1:39" s="169" customFormat="1" ht="9.75" customHeight="1" x14ac:dyDescent="0.2">
      <c r="A18" s="3"/>
      <c r="B18" s="75"/>
      <c r="C18" s="88"/>
      <c r="D18" s="24"/>
      <c r="E18" s="88"/>
      <c r="F18" s="97"/>
      <c r="G18" s="68"/>
      <c r="H18" s="68"/>
      <c r="I18" s="68"/>
      <c r="J18" s="110"/>
      <c r="K18" s="73"/>
      <c r="L18" s="73"/>
      <c r="M18" s="68"/>
      <c r="N18" s="68"/>
      <c r="O18" s="76"/>
      <c r="P18" s="24"/>
      <c r="Q18" s="88"/>
      <c r="R18" s="97"/>
      <c r="S18" s="68"/>
      <c r="T18" s="68"/>
      <c r="U18" s="68"/>
      <c r="V18" s="110"/>
      <c r="W18" s="73"/>
      <c r="X18" s="73"/>
      <c r="Y18" s="68"/>
      <c r="Z18" s="68"/>
      <c r="AA18" s="76"/>
      <c r="AB18" s="24"/>
      <c r="AC18" s="88"/>
      <c r="AD18" s="97"/>
      <c r="AE18" s="68"/>
      <c r="AF18" s="68"/>
      <c r="AG18" s="68"/>
      <c r="AH18" s="110"/>
      <c r="AI18" s="73"/>
      <c r="AJ18" s="73"/>
      <c r="AK18" s="68"/>
      <c r="AL18" s="68"/>
      <c r="AM18" s="76"/>
    </row>
    <row r="19" spans="1:39" s="169" customFormat="1" ht="18" customHeight="1" x14ac:dyDescent="0.2">
      <c r="A19" s="224" t="s">
        <v>141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row>
    <row r="20" spans="1:39" s="169" customFormat="1" ht="9.75" customHeight="1" x14ac:dyDescent="0.2">
      <c r="A20" s="3"/>
      <c r="B20" s="75"/>
      <c r="C20" s="88"/>
      <c r="D20" s="24"/>
      <c r="E20" s="88"/>
      <c r="F20" s="97"/>
      <c r="G20" s="68"/>
      <c r="H20" s="68"/>
      <c r="I20" s="68"/>
      <c r="J20" s="110"/>
      <c r="K20" s="73"/>
      <c r="L20" s="73"/>
      <c r="M20" s="68"/>
      <c r="N20" s="68"/>
      <c r="O20" s="76"/>
      <c r="P20" s="24"/>
      <c r="Q20" s="88"/>
      <c r="R20" s="97"/>
      <c r="S20" s="68"/>
      <c r="T20" s="68"/>
      <c r="U20" s="68"/>
      <c r="V20" s="110"/>
      <c r="W20" s="73"/>
      <c r="X20" s="73"/>
      <c r="Y20" s="68"/>
      <c r="Z20" s="68"/>
      <c r="AA20" s="76"/>
      <c r="AB20" s="24"/>
      <c r="AC20" s="88"/>
      <c r="AD20" s="97"/>
      <c r="AE20" s="68"/>
      <c r="AF20" s="68"/>
      <c r="AG20" s="68"/>
      <c r="AH20" s="110"/>
      <c r="AI20" s="73"/>
      <c r="AJ20" s="73"/>
      <c r="AK20" s="68"/>
      <c r="AL20" s="68"/>
      <c r="AM20" s="76"/>
    </row>
    <row r="21" spans="1:39" s="169" customFormat="1" ht="17.25" customHeight="1" x14ac:dyDescent="0.2">
      <c r="A21" s="81" t="s">
        <v>1</v>
      </c>
      <c r="B21" s="79">
        <v>15</v>
      </c>
      <c r="C21" s="85"/>
      <c r="D21" s="80">
        <v>43647</v>
      </c>
      <c r="E21" s="85"/>
      <c r="F21" s="97">
        <v>16.93</v>
      </c>
      <c r="G21" s="68">
        <v>1.9319999999999999</v>
      </c>
      <c r="H21" s="86">
        <v>13.266</v>
      </c>
      <c r="I21" s="86">
        <v>20.84</v>
      </c>
      <c r="J21" s="87">
        <v>11.331</v>
      </c>
      <c r="K21" s="93">
        <v>19960.615000000002</v>
      </c>
      <c r="L21" s="93">
        <v>41649</v>
      </c>
      <c r="M21" s="98"/>
      <c r="N21" s="86">
        <v>1.93</v>
      </c>
      <c r="O21" s="149"/>
      <c r="P21" s="80">
        <v>44013</v>
      </c>
      <c r="Q21" s="85"/>
      <c r="R21" s="68">
        <v>16.11</v>
      </c>
      <c r="S21" s="86">
        <v>1.97</v>
      </c>
      <c r="T21" s="86">
        <v>12.35</v>
      </c>
      <c r="U21" s="86">
        <v>20.059999999999999</v>
      </c>
      <c r="V21" s="87">
        <v>12.13</v>
      </c>
      <c r="W21" s="93">
        <v>19078.48</v>
      </c>
      <c r="X21" s="93">
        <v>39969</v>
      </c>
      <c r="Y21" s="98"/>
      <c r="Z21" s="86">
        <f>+ROUND(ABS(ROUND(AD21,1))-ABS(ROUND(F21,1)),1)</f>
        <v>-4.0999999999999996</v>
      </c>
      <c r="AA21" s="77"/>
      <c r="AB21" s="80">
        <v>44378</v>
      </c>
      <c r="AC21" s="85"/>
      <c r="AD21" s="68">
        <v>12.83</v>
      </c>
      <c r="AE21" s="86">
        <v>1.62</v>
      </c>
      <c r="AF21" s="86">
        <v>9.7100000000000009</v>
      </c>
      <c r="AG21" s="86">
        <v>16.05</v>
      </c>
      <c r="AH21" s="87">
        <v>12.56</v>
      </c>
      <c r="AI21" s="93">
        <v>17942.21</v>
      </c>
      <c r="AJ21" s="93">
        <v>38403</v>
      </c>
      <c r="AK21" s="98"/>
      <c r="AL21" s="86">
        <v>-3.3000000000000007</v>
      </c>
      <c r="AM21" s="77"/>
    </row>
    <row r="22" spans="1:39" s="169" customFormat="1" ht="17.25" customHeight="1" x14ac:dyDescent="0.2">
      <c r="A22" s="78" t="s">
        <v>16</v>
      </c>
      <c r="B22" s="79">
        <v>13</v>
      </c>
      <c r="C22" s="88"/>
      <c r="D22" s="80">
        <v>41822</v>
      </c>
      <c r="E22" s="88"/>
      <c r="F22" s="97">
        <v>13.54</v>
      </c>
      <c r="G22" s="68">
        <v>1.29</v>
      </c>
      <c r="H22" s="86">
        <v>11.295999999999999</v>
      </c>
      <c r="I22" s="86">
        <v>16.355</v>
      </c>
      <c r="J22" s="87">
        <v>9.3339999999999996</v>
      </c>
      <c r="K22" s="93">
        <v>23206.968000000001</v>
      </c>
      <c r="L22" s="93">
        <v>26090</v>
      </c>
      <c r="M22" s="86"/>
      <c r="N22" s="86">
        <v>0.53999999999999915</v>
      </c>
      <c r="O22" s="76"/>
      <c r="P22" s="80">
        <v>42187</v>
      </c>
      <c r="Q22" s="88"/>
      <c r="R22" s="68">
        <v>12.9</v>
      </c>
      <c r="S22" s="86">
        <v>1.48</v>
      </c>
      <c r="T22" s="86">
        <v>10.220000000000001</v>
      </c>
      <c r="U22" s="86">
        <v>16.010000000000002</v>
      </c>
      <c r="V22" s="87">
        <v>11.27</v>
      </c>
      <c r="W22" s="93">
        <v>22615.34</v>
      </c>
      <c r="X22" s="93">
        <v>25256</v>
      </c>
      <c r="Y22" s="86"/>
      <c r="Z22" s="86">
        <f t="shared" ref="Z22:Z23" si="2">+ROUND(ABS(ROUND(AD22,1))-ABS(ROUND(F22,1)),1)</f>
        <v>-0.9</v>
      </c>
      <c r="AA22" s="76"/>
      <c r="AB22" s="80">
        <v>42553</v>
      </c>
      <c r="AC22" s="88"/>
      <c r="AD22" s="68">
        <v>12.56</v>
      </c>
      <c r="AE22" s="86">
        <v>1.55</v>
      </c>
      <c r="AF22" s="86">
        <v>9.7200000000000006</v>
      </c>
      <c r="AG22" s="86">
        <v>15.81</v>
      </c>
      <c r="AH22" s="87">
        <v>12.17</v>
      </c>
      <c r="AI22" s="93">
        <v>22019.66</v>
      </c>
      <c r="AJ22" s="93">
        <v>24144</v>
      </c>
      <c r="AK22" s="86"/>
      <c r="AL22" s="86">
        <v>-0.30000000000000071</v>
      </c>
      <c r="AM22" s="76"/>
    </row>
    <row r="23" spans="1:39" s="169" customFormat="1" ht="17.25" customHeight="1" x14ac:dyDescent="0.2">
      <c r="A23" s="3" t="s">
        <v>17</v>
      </c>
      <c r="B23" s="75">
        <v>15</v>
      </c>
      <c r="C23" s="88"/>
      <c r="D23" s="24">
        <v>39997</v>
      </c>
      <c r="E23" s="88"/>
      <c r="F23" s="97">
        <v>17.54</v>
      </c>
      <c r="G23" s="68">
        <v>1.7689999999999999</v>
      </c>
      <c r="H23" s="86">
        <v>14.314</v>
      </c>
      <c r="I23" s="86">
        <v>21.25</v>
      </c>
      <c r="J23" s="87">
        <v>9.9499999999999993</v>
      </c>
      <c r="K23" s="93">
        <v>20690.161</v>
      </c>
      <c r="L23" s="93">
        <v>22122</v>
      </c>
      <c r="M23" s="86"/>
      <c r="N23" s="86">
        <v>2.5399999999999991</v>
      </c>
      <c r="O23" s="76"/>
      <c r="P23" s="24">
        <v>40362</v>
      </c>
      <c r="Q23" s="88"/>
      <c r="R23" s="68">
        <v>19.34</v>
      </c>
      <c r="S23" s="86">
        <v>2.09</v>
      </c>
      <c r="T23" s="86">
        <v>15.62</v>
      </c>
      <c r="U23" s="86">
        <v>23.82</v>
      </c>
      <c r="V23" s="87">
        <v>10.6</v>
      </c>
      <c r="W23" s="93">
        <v>20701.330000000002</v>
      </c>
      <c r="X23" s="93">
        <v>21974</v>
      </c>
      <c r="Y23" s="86"/>
      <c r="Z23" s="86">
        <f t="shared" si="2"/>
        <v>-0.9</v>
      </c>
      <c r="AA23" s="76"/>
      <c r="AB23" s="24">
        <v>40727</v>
      </c>
      <c r="AC23" s="88"/>
      <c r="AD23" s="68">
        <v>16.579999999999998</v>
      </c>
      <c r="AE23" s="86">
        <v>1.94</v>
      </c>
      <c r="AF23" s="86">
        <v>13.18</v>
      </c>
      <c r="AG23" s="86">
        <v>20.78</v>
      </c>
      <c r="AH23" s="87">
        <v>11.41</v>
      </c>
      <c r="AI23" s="93">
        <v>20606.47</v>
      </c>
      <c r="AJ23" s="93">
        <v>21576</v>
      </c>
      <c r="AK23" s="86"/>
      <c r="AL23" s="86">
        <v>-2.6999999999999993</v>
      </c>
      <c r="AM23" s="76"/>
    </row>
    <row r="24" spans="1:39" s="169" customFormat="1" ht="9.75" customHeight="1" x14ac:dyDescent="0.2">
      <c r="A24" s="3"/>
      <c r="B24" s="75"/>
      <c r="C24" s="88"/>
      <c r="D24" s="24"/>
      <c r="E24" s="88"/>
      <c r="F24" s="97"/>
      <c r="G24" s="68"/>
      <c r="H24" s="68"/>
      <c r="I24" s="68"/>
      <c r="J24" s="110"/>
      <c r="K24" s="73"/>
      <c r="L24" s="73"/>
      <c r="M24" s="68"/>
      <c r="N24" s="68"/>
      <c r="O24" s="76"/>
      <c r="P24" s="24"/>
      <c r="Q24" s="88"/>
      <c r="R24" s="97"/>
      <c r="S24" s="68"/>
      <c r="T24" s="68"/>
      <c r="U24" s="68"/>
      <c r="V24" s="110"/>
      <c r="W24" s="73"/>
      <c r="X24" s="73"/>
      <c r="Y24" s="68"/>
      <c r="Z24" s="68"/>
      <c r="AA24" s="76"/>
      <c r="AB24" s="24"/>
      <c r="AC24" s="88"/>
      <c r="AD24" s="97"/>
      <c r="AE24" s="68"/>
      <c r="AF24" s="68"/>
      <c r="AG24" s="68"/>
      <c r="AH24" s="110"/>
      <c r="AI24" s="73"/>
      <c r="AJ24" s="73"/>
      <c r="AK24" s="68"/>
      <c r="AL24" s="68"/>
      <c r="AM24" s="76"/>
    </row>
    <row r="25" spans="1:39" s="171" customFormat="1" ht="18" customHeight="1" x14ac:dyDescent="0.2">
      <c r="A25" s="224" t="s">
        <v>144</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168"/>
    </row>
    <row r="26" spans="1:39" s="169" customFormat="1" ht="9.75" customHeight="1" x14ac:dyDescent="0.2">
      <c r="A26" s="3"/>
      <c r="B26" s="75"/>
      <c r="C26" s="88"/>
      <c r="D26" s="24"/>
      <c r="E26" s="88"/>
      <c r="F26" s="97"/>
      <c r="G26" s="68"/>
      <c r="H26" s="68"/>
      <c r="I26" s="68"/>
      <c r="J26" s="110"/>
      <c r="K26" s="73"/>
      <c r="L26" s="73"/>
      <c r="M26" s="68"/>
      <c r="N26" s="68"/>
      <c r="O26" s="76"/>
      <c r="P26" s="24"/>
      <c r="Q26" s="88"/>
      <c r="R26" s="97"/>
      <c r="S26" s="68"/>
      <c r="T26" s="68"/>
      <c r="U26" s="68"/>
      <c r="V26" s="110"/>
      <c r="W26" s="73"/>
      <c r="X26" s="73"/>
      <c r="Y26" s="68"/>
      <c r="Z26" s="68"/>
      <c r="AA26" s="76"/>
      <c r="AB26" s="24"/>
      <c r="AC26" s="88"/>
      <c r="AD26" s="97"/>
      <c r="AE26" s="68"/>
      <c r="AF26" s="68"/>
      <c r="AG26" s="68"/>
      <c r="AH26" s="110"/>
      <c r="AI26" s="73"/>
      <c r="AJ26" s="73"/>
      <c r="AK26" s="68"/>
      <c r="AL26" s="68"/>
      <c r="AM26" s="76"/>
    </row>
    <row r="27" spans="1:39" s="169" customFormat="1" ht="17.25" customHeight="1" x14ac:dyDescent="0.2">
      <c r="A27" s="81" t="s">
        <v>1</v>
      </c>
      <c r="B27" s="79">
        <v>3</v>
      </c>
      <c r="C27" s="85"/>
      <c r="D27" s="80">
        <v>43647</v>
      </c>
      <c r="E27" s="85"/>
      <c r="F27" s="97">
        <v>3.19</v>
      </c>
      <c r="G27" s="68">
        <v>1.9319999999999999</v>
      </c>
      <c r="H27" s="86">
        <v>0</v>
      </c>
      <c r="I27" s="86">
        <v>6.9809999999999999</v>
      </c>
      <c r="J27" s="87">
        <v>60.515000000000001</v>
      </c>
      <c r="K27" s="93">
        <v>22209.202000000001</v>
      </c>
      <c r="L27" s="93">
        <v>28045</v>
      </c>
      <c r="M27" s="98"/>
      <c r="N27" s="86">
        <v>0.18999999999999995</v>
      </c>
      <c r="O27" s="149"/>
      <c r="P27" s="80">
        <v>44013</v>
      </c>
      <c r="Q27" s="85"/>
      <c r="R27" s="97">
        <v>4.1500000000000004</v>
      </c>
      <c r="S27" s="86">
        <v>1.97</v>
      </c>
      <c r="T27" s="86">
        <v>0.3</v>
      </c>
      <c r="U27" s="86">
        <v>8.01</v>
      </c>
      <c r="V27" s="87">
        <v>47.35</v>
      </c>
      <c r="W27" s="93">
        <v>20924.45</v>
      </c>
      <c r="X27" s="93">
        <v>27053</v>
      </c>
      <c r="Y27" s="98"/>
      <c r="Z27" s="86">
        <f>+ROUND(ABS(ROUND(AD27,1))-ABS(ROUND(F27,1)),1)</f>
        <v>0.6</v>
      </c>
      <c r="AA27" s="77"/>
      <c r="AB27" s="80">
        <v>44378</v>
      </c>
      <c r="AC27" s="85"/>
      <c r="AD27" s="97">
        <v>3.77</v>
      </c>
      <c r="AE27" s="86">
        <v>1.62</v>
      </c>
      <c r="AF27" s="86">
        <v>0.6</v>
      </c>
      <c r="AG27" s="86">
        <v>6.94</v>
      </c>
      <c r="AH27" s="87">
        <v>42.91</v>
      </c>
      <c r="AI27" s="93">
        <v>19985.12</v>
      </c>
      <c r="AJ27" s="93">
        <v>25841</v>
      </c>
      <c r="AK27" s="98"/>
      <c r="AL27" s="86">
        <v>-0.40000000000000036</v>
      </c>
      <c r="AM27" s="77"/>
    </row>
    <row r="28" spans="1:39" s="169" customFormat="1" ht="17.25" customHeight="1" x14ac:dyDescent="0.2">
      <c r="A28" s="78" t="s">
        <v>16</v>
      </c>
      <c r="B28" s="79">
        <v>3</v>
      </c>
      <c r="C28" s="88"/>
      <c r="D28" s="80">
        <v>41822</v>
      </c>
      <c r="E28" s="88"/>
      <c r="F28" s="97">
        <v>3.49</v>
      </c>
      <c r="G28" s="68">
        <v>1.29</v>
      </c>
      <c r="H28" s="86">
        <v>1.288</v>
      </c>
      <c r="I28" s="86">
        <v>6.3470000000000004</v>
      </c>
      <c r="J28" s="87">
        <v>33.804000000000002</v>
      </c>
      <c r="K28" s="93">
        <v>21648.998</v>
      </c>
      <c r="L28" s="93">
        <v>23422</v>
      </c>
      <c r="M28" s="86"/>
      <c r="N28" s="86">
        <v>0.49</v>
      </c>
      <c r="O28" s="76"/>
      <c r="P28" s="80">
        <v>42187</v>
      </c>
      <c r="Q28" s="88"/>
      <c r="R28" s="97">
        <v>4.6399999999999997</v>
      </c>
      <c r="S28" s="86">
        <v>1.48</v>
      </c>
      <c r="T28" s="86">
        <v>2.0299999999999998</v>
      </c>
      <c r="U28" s="86">
        <v>7.82</v>
      </c>
      <c r="V28" s="87">
        <v>30.01</v>
      </c>
      <c r="W28" s="93">
        <v>21508.28</v>
      </c>
      <c r="X28" s="93">
        <v>23232</v>
      </c>
      <c r="Y28" s="86"/>
      <c r="Z28" s="86">
        <f t="shared" ref="Z28:Z29" si="3">+ROUND(ABS(ROUND(AD28,1))-ABS(ROUND(F28,1)),1)</f>
        <v>0.9</v>
      </c>
      <c r="AA28" s="76"/>
      <c r="AB28" s="80">
        <v>42553</v>
      </c>
      <c r="AC28" s="88"/>
      <c r="AD28" s="97">
        <v>4.3600000000000003</v>
      </c>
      <c r="AE28" s="86">
        <v>1.55</v>
      </c>
      <c r="AF28" s="86">
        <v>1.71</v>
      </c>
      <c r="AG28" s="86">
        <v>7.8</v>
      </c>
      <c r="AH28" s="87">
        <v>32.68</v>
      </c>
      <c r="AI28" s="93">
        <v>21227.37</v>
      </c>
      <c r="AJ28" s="93">
        <v>22775</v>
      </c>
      <c r="AK28" s="86"/>
      <c r="AL28" s="86">
        <v>-0.19999999999999929</v>
      </c>
      <c r="AM28" s="76"/>
    </row>
    <row r="29" spans="1:39" s="169" customFormat="1" ht="17.25" customHeight="1" x14ac:dyDescent="0.2">
      <c r="A29" s="3" t="s">
        <v>17</v>
      </c>
      <c r="B29" s="75">
        <v>3</v>
      </c>
      <c r="C29" s="88"/>
      <c r="D29" s="24">
        <v>39997</v>
      </c>
      <c r="E29" s="88"/>
      <c r="F29" s="97">
        <v>3.19</v>
      </c>
      <c r="G29" s="68">
        <v>1.7689999999999999</v>
      </c>
      <c r="H29" s="86">
        <v>0.23899999999999999</v>
      </c>
      <c r="I29" s="86">
        <v>7.1749999999999998</v>
      </c>
      <c r="J29" s="87">
        <v>47.734000000000002</v>
      </c>
      <c r="K29" s="93">
        <v>17334.038</v>
      </c>
      <c r="L29" s="93">
        <v>17214</v>
      </c>
      <c r="M29" s="86"/>
      <c r="N29" s="86">
        <v>0.18999999999999995</v>
      </c>
      <c r="O29" s="76"/>
      <c r="P29" s="24">
        <v>40362</v>
      </c>
      <c r="Q29" s="88"/>
      <c r="R29" s="97">
        <v>3.43</v>
      </c>
      <c r="S29" s="86">
        <v>2.09</v>
      </c>
      <c r="T29" s="86">
        <v>0</v>
      </c>
      <c r="U29" s="86">
        <v>8.14</v>
      </c>
      <c r="V29" s="87">
        <v>51.65</v>
      </c>
      <c r="W29" s="93">
        <v>17735.650000000001</v>
      </c>
      <c r="X29" s="93">
        <v>17388</v>
      </c>
      <c r="Y29" s="86"/>
      <c r="Z29" s="86">
        <f t="shared" si="3"/>
        <v>1</v>
      </c>
      <c r="AA29" s="76"/>
      <c r="AB29" s="24">
        <v>40727</v>
      </c>
      <c r="AC29" s="88"/>
      <c r="AD29" s="97">
        <v>4.18</v>
      </c>
      <c r="AE29" s="86">
        <v>1.94</v>
      </c>
      <c r="AF29" s="86">
        <v>0.86</v>
      </c>
      <c r="AG29" s="86">
        <v>8.4600000000000009</v>
      </c>
      <c r="AH29" s="87">
        <v>41.58</v>
      </c>
      <c r="AI29" s="93">
        <v>17411.13</v>
      </c>
      <c r="AJ29" s="93">
        <v>17317</v>
      </c>
      <c r="AK29" s="86"/>
      <c r="AL29" s="86">
        <v>0.80000000000000027</v>
      </c>
      <c r="AM29" s="76"/>
    </row>
    <row r="30" spans="1:39" s="169" customFormat="1" ht="9.75" customHeight="1" x14ac:dyDescent="0.2">
      <c r="A30" s="3"/>
      <c r="B30" s="75"/>
      <c r="C30" s="88"/>
      <c r="D30" s="24"/>
      <c r="E30" s="88"/>
      <c r="F30" s="97"/>
      <c r="G30" s="68"/>
      <c r="H30" s="68"/>
      <c r="I30" s="68"/>
      <c r="J30" s="110"/>
      <c r="K30" s="73"/>
      <c r="L30" s="73"/>
      <c r="M30" s="68"/>
      <c r="N30" s="68"/>
      <c r="O30" s="76"/>
      <c r="P30" s="24"/>
      <c r="Q30" s="88"/>
      <c r="R30" s="97"/>
      <c r="S30" s="68"/>
      <c r="T30" s="68"/>
      <c r="U30" s="68"/>
      <c r="V30" s="110"/>
      <c r="W30" s="73"/>
      <c r="X30" s="73"/>
      <c r="Y30" s="68"/>
      <c r="Z30" s="68"/>
      <c r="AA30" s="76"/>
      <c r="AB30" s="24"/>
      <c r="AC30" s="88"/>
      <c r="AD30" s="97"/>
      <c r="AE30" s="68"/>
      <c r="AF30" s="68"/>
      <c r="AG30" s="68"/>
      <c r="AH30" s="110"/>
      <c r="AI30" s="73"/>
      <c r="AJ30" s="73"/>
      <c r="AK30" s="68"/>
      <c r="AL30" s="68"/>
      <c r="AM30" s="76"/>
    </row>
    <row r="31" spans="1:39" s="169" customFormat="1" ht="18" customHeight="1" x14ac:dyDescent="0.2">
      <c r="A31" s="224" t="s">
        <v>145</v>
      </c>
      <c r="B31" s="224"/>
      <c r="C31" s="224"/>
      <c r="D31" s="224"/>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row>
    <row r="32" spans="1:39" s="169" customFormat="1" ht="9.75" customHeight="1" x14ac:dyDescent="0.2">
      <c r="A32" s="3"/>
      <c r="B32" s="75"/>
      <c r="C32" s="88"/>
      <c r="D32" s="24"/>
      <c r="E32" s="88"/>
      <c r="F32" s="97"/>
      <c r="G32" s="68"/>
      <c r="H32" s="68"/>
      <c r="I32" s="68"/>
      <c r="J32" s="110"/>
      <c r="K32" s="73"/>
      <c r="L32" s="73"/>
      <c r="M32" s="68"/>
      <c r="N32" s="68"/>
      <c r="O32" s="76"/>
      <c r="P32" s="24"/>
      <c r="Q32" s="88"/>
      <c r="R32" s="97"/>
      <c r="S32" s="68"/>
      <c r="T32" s="68"/>
      <c r="U32" s="68"/>
      <c r="V32" s="110"/>
      <c r="W32" s="73"/>
      <c r="X32" s="73"/>
      <c r="Y32" s="68"/>
      <c r="Z32" s="68"/>
      <c r="AA32" s="76"/>
      <c r="AB32" s="24"/>
      <c r="AC32" s="88"/>
      <c r="AD32" s="97"/>
      <c r="AE32" s="68"/>
      <c r="AF32" s="68"/>
      <c r="AG32" s="68"/>
      <c r="AH32" s="110"/>
      <c r="AI32" s="73"/>
      <c r="AJ32" s="73"/>
      <c r="AK32" s="68"/>
      <c r="AL32" s="68"/>
      <c r="AM32" s="76"/>
    </row>
    <row r="33" spans="1:39" s="169" customFormat="1" ht="17.25" customHeight="1" x14ac:dyDescent="0.2">
      <c r="A33" s="81" t="s">
        <v>1</v>
      </c>
      <c r="B33" s="79">
        <v>18</v>
      </c>
      <c r="C33" s="85"/>
      <c r="D33" s="80">
        <v>43647</v>
      </c>
      <c r="E33" s="85"/>
      <c r="F33" s="124">
        <v>20.07</v>
      </c>
      <c r="G33" s="68">
        <v>1.9319999999999999</v>
      </c>
      <c r="H33" s="86">
        <v>16.404</v>
      </c>
      <c r="I33" s="86">
        <v>23.978999999999999</v>
      </c>
      <c r="J33" s="87">
        <v>9.57</v>
      </c>
      <c r="K33" s="93">
        <v>19960.615000000002</v>
      </c>
      <c r="L33" s="93">
        <v>28045</v>
      </c>
      <c r="M33" s="98"/>
      <c r="N33" s="86">
        <v>2.0700000000000003</v>
      </c>
      <c r="O33" s="149"/>
      <c r="P33" s="80">
        <v>44013</v>
      </c>
      <c r="Q33" s="85"/>
      <c r="R33" s="68">
        <v>20.190000000000001</v>
      </c>
      <c r="S33" s="86">
        <v>1.97</v>
      </c>
      <c r="T33" s="86">
        <v>16.440000000000001</v>
      </c>
      <c r="U33" s="86">
        <v>24.15</v>
      </c>
      <c r="V33" s="87">
        <v>9.69</v>
      </c>
      <c r="W33" s="93">
        <v>19078.48</v>
      </c>
      <c r="X33" s="93">
        <v>27053</v>
      </c>
      <c r="Y33" s="98"/>
      <c r="Z33" s="86">
        <f>+ROUND(ABS(ROUND(AD33,1))-ABS(ROUND(F33,1)),1)</f>
        <v>-3.5</v>
      </c>
      <c r="AA33" s="77"/>
      <c r="AB33" s="80">
        <v>44378</v>
      </c>
      <c r="AC33" s="85"/>
      <c r="AD33" s="68">
        <v>16.55</v>
      </c>
      <c r="AE33" s="86">
        <v>1.62</v>
      </c>
      <c r="AF33" s="86">
        <v>13.43</v>
      </c>
      <c r="AG33" s="86">
        <v>19.78</v>
      </c>
      <c r="AH33" s="87">
        <v>9.75</v>
      </c>
      <c r="AI33" s="93">
        <v>17942.21</v>
      </c>
      <c r="AJ33" s="93">
        <v>25841</v>
      </c>
      <c r="AK33" s="98"/>
      <c r="AL33" s="86">
        <v>-3.5999999999999979</v>
      </c>
      <c r="AM33" s="77"/>
    </row>
    <row r="34" spans="1:39" s="169" customFormat="1" ht="17.25" customHeight="1" x14ac:dyDescent="0.2">
      <c r="A34" s="78" t="s">
        <v>16</v>
      </c>
      <c r="B34" s="79">
        <v>16</v>
      </c>
      <c r="C34" s="88"/>
      <c r="D34" s="80">
        <v>41822</v>
      </c>
      <c r="E34" s="88"/>
      <c r="F34" s="124">
        <v>16.98</v>
      </c>
      <c r="G34" s="68">
        <v>1.2909999999999999</v>
      </c>
      <c r="H34" s="86">
        <v>15.061</v>
      </c>
      <c r="I34" s="86">
        <v>20.12</v>
      </c>
      <c r="J34" s="87">
        <v>7.3360000000000003</v>
      </c>
      <c r="K34" s="93">
        <v>21648.998</v>
      </c>
      <c r="L34" s="93">
        <v>23422</v>
      </c>
      <c r="M34" s="86"/>
      <c r="N34" s="86">
        <v>0.98000000000000043</v>
      </c>
      <c r="O34" s="76"/>
      <c r="P34" s="80">
        <v>42187</v>
      </c>
      <c r="Q34" s="88"/>
      <c r="R34" s="68">
        <v>17.48</v>
      </c>
      <c r="S34" s="86">
        <v>1.48</v>
      </c>
      <c r="T34" s="86">
        <v>15.07</v>
      </c>
      <c r="U34" s="86">
        <v>20.86</v>
      </c>
      <c r="V34" s="87">
        <v>8.2200000000000006</v>
      </c>
      <c r="W34" s="93">
        <v>21508.28</v>
      </c>
      <c r="X34" s="93">
        <v>23232</v>
      </c>
      <c r="Y34" s="86"/>
      <c r="Z34" s="86">
        <f t="shared" ref="Z34:Z35" si="4">+ROUND(ABS(ROUND(AD34,1))-ABS(ROUND(F34,1)),1)</f>
        <v>-0.1</v>
      </c>
      <c r="AA34" s="76"/>
      <c r="AB34" s="80">
        <v>42553</v>
      </c>
      <c r="AC34" s="88"/>
      <c r="AD34" s="68">
        <v>16.87</v>
      </c>
      <c r="AE34" s="86">
        <v>1.55</v>
      </c>
      <c r="AF34" s="86">
        <v>14.41</v>
      </c>
      <c r="AG34" s="86">
        <v>20.51</v>
      </c>
      <c r="AH34" s="87">
        <v>8.9</v>
      </c>
      <c r="AI34" s="93">
        <v>21227.37</v>
      </c>
      <c r="AJ34" s="93">
        <v>22775</v>
      </c>
      <c r="AK34" s="86"/>
      <c r="AL34" s="86">
        <v>-0.60000000000000142</v>
      </c>
      <c r="AM34" s="76"/>
    </row>
    <row r="35" spans="1:39" s="169" customFormat="1" ht="17.25" customHeight="1" x14ac:dyDescent="0.2">
      <c r="A35" s="3" t="s">
        <v>17</v>
      </c>
      <c r="B35" s="75">
        <v>18</v>
      </c>
      <c r="C35" s="88"/>
      <c r="D35" s="24">
        <v>39997</v>
      </c>
      <c r="E35" s="88"/>
      <c r="F35" s="124">
        <v>20.67</v>
      </c>
      <c r="G35" s="68">
        <v>1.7689999999999999</v>
      </c>
      <c r="H35" s="86">
        <v>17.954999999999998</v>
      </c>
      <c r="I35" s="86">
        <v>24.890999999999998</v>
      </c>
      <c r="J35" s="87">
        <v>8.2590000000000003</v>
      </c>
      <c r="K35" s="93">
        <v>17334.038</v>
      </c>
      <c r="L35" s="93">
        <v>17214</v>
      </c>
      <c r="M35" s="86"/>
      <c r="N35" s="86">
        <v>2.6700000000000017</v>
      </c>
      <c r="O35" s="76"/>
      <c r="P35" s="24">
        <v>40362</v>
      </c>
      <c r="Q35" s="88"/>
      <c r="R35" s="68">
        <v>22.7</v>
      </c>
      <c r="S35" s="86">
        <v>2.09</v>
      </c>
      <c r="T35" s="86">
        <v>19.59</v>
      </c>
      <c r="U35" s="86">
        <v>27.78</v>
      </c>
      <c r="V35" s="87">
        <v>8.82</v>
      </c>
      <c r="W35" s="93">
        <v>17735.650000000001</v>
      </c>
      <c r="X35" s="93">
        <v>17388</v>
      </c>
      <c r="Y35" s="86"/>
      <c r="Z35" s="86">
        <f t="shared" si="4"/>
        <v>0</v>
      </c>
      <c r="AA35" s="76"/>
      <c r="AB35" s="24">
        <v>40727</v>
      </c>
      <c r="AC35" s="88"/>
      <c r="AD35" s="68">
        <v>20.69</v>
      </c>
      <c r="AE35" s="86">
        <v>1.94</v>
      </c>
      <c r="AF35" s="86">
        <v>17.77</v>
      </c>
      <c r="AG35" s="86">
        <v>25.36</v>
      </c>
      <c r="AH35" s="87">
        <v>8.99</v>
      </c>
      <c r="AI35" s="93">
        <v>17411.13</v>
      </c>
      <c r="AJ35" s="93">
        <v>17317</v>
      </c>
      <c r="AK35" s="86"/>
      <c r="AL35" s="86">
        <v>-2</v>
      </c>
      <c r="AM35" s="76"/>
    </row>
    <row r="36" spans="1:39" ht="9.75" customHeight="1" x14ac:dyDescent="0.2">
      <c r="A36" s="35"/>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row>
    <row r="37" spans="1:39" ht="3" customHeight="1" x14ac:dyDescent="0.2">
      <c r="A37" s="27"/>
      <c r="B37" s="27"/>
      <c r="C37" s="27"/>
      <c r="D37" s="27"/>
      <c r="E37" s="27"/>
      <c r="F37" s="27"/>
      <c r="G37" s="27"/>
      <c r="H37" s="27"/>
      <c r="I37" s="27"/>
      <c r="J37" s="27"/>
      <c r="K37" s="27"/>
      <c r="L37" s="27"/>
      <c r="M37" s="27"/>
      <c r="N37" s="27"/>
      <c r="O37" s="161"/>
      <c r="P37" s="161"/>
      <c r="Q37" s="161"/>
      <c r="R37" s="161"/>
      <c r="S37" s="161"/>
      <c r="T37" s="161"/>
      <c r="U37" s="161"/>
      <c r="V37" s="161"/>
      <c r="W37" s="161"/>
      <c r="X37" s="161"/>
      <c r="Y37" s="161"/>
      <c r="Z37" s="161"/>
      <c r="AA37" s="27"/>
      <c r="AB37" s="27"/>
      <c r="AC37" s="27"/>
      <c r="AD37" s="27"/>
      <c r="AE37" s="27"/>
      <c r="AF37" s="27"/>
      <c r="AG37" s="27"/>
      <c r="AH37" s="27"/>
      <c r="AI37" s="27"/>
      <c r="AJ37" s="27"/>
      <c r="AK37" s="27"/>
      <c r="AL37" s="27"/>
      <c r="AM37" s="27"/>
    </row>
    <row r="38" spans="1:39" s="173" customFormat="1" ht="13.5" customHeight="1" x14ac:dyDescent="0.2">
      <c r="A38" s="225" t="s">
        <v>85</v>
      </c>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6"/>
    </row>
    <row r="39" spans="1:39" s="173" customFormat="1" x14ac:dyDescent="0.2">
      <c r="A39" s="214" t="s">
        <v>103</v>
      </c>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row>
    <row r="40" spans="1:39" s="173" customFormat="1" x14ac:dyDescent="0.2">
      <c r="A40" s="214" t="s">
        <v>149</v>
      </c>
      <c r="B40" s="214"/>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50"/>
    </row>
    <row r="41" spans="1:39" s="173" customFormat="1" x14ac:dyDescent="0.2">
      <c r="A41" s="214" t="s">
        <v>104</v>
      </c>
      <c r="B41" s="214"/>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row>
    <row r="42" spans="1:39" s="173" customFormat="1" x14ac:dyDescent="0.2">
      <c r="A42" s="214" t="s">
        <v>105</v>
      </c>
      <c r="B42" s="214"/>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row>
    <row r="43" spans="1:39" s="173" customFormat="1" ht="27.75" customHeight="1" x14ac:dyDescent="0.2">
      <c r="A43" s="214" t="s">
        <v>162</v>
      </c>
      <c r="B43" s="214"/>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4"/>
      <c r="AJ43" s="214"/>
      <c r="AK43" s="214"/>
      <c r="AL43" s="214"/>
      <c r="AM43" s="214"/>
    </row>
    <row r="44" spans="1:39" s="174" customFormat="1" x14ac:dyDescent="0.2">
      <c r="A44" s="214" t="s">
        <v>95</v>
      </c>
      <c r="B44" s="214"/>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row>
    <row r="45" spans="1:39" s="173" customFormat="1" x14ac:dyDescent="0.2">
      <c r="A45" s="214" t="s">
        <v>87</v>
      </c>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row>
    <row r="46" spans="1:39" s="173" customFormat="1" x14ac:dyDescent="0.2">
      <c r="A46" s="214" t="s">
        <v>88</v>
      </c>
      <c r="B46" s="214"/>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38"/>
    </row>
    <row r="47" spans="1:39" s="173" customFormat="1" x14ac:dyDescent="0.2">
      <c r="A47" s="214" t="s">
        <v>89</v>
      </c>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4"/>
      <c r="AJ47" s="214"/>
      <c r="AK47" s="214"/>
      <c r="AL47" s="214"/>
      <c r="AM47" s="38"/>
    </row>
    <row r="48" spans="1:39" s="173" customFormat="1" ht="28.5" customHeight="1" x14ac:dyDescent="0.2">
      <c r="A48" s="213" t="s">
        <v>160</v>
      </c>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row>
    <row r="49" spans="1:39" s="173" customFormat="1" x14ac:dyDescent="0.2">
      <c r="A49" s="214" t="s">
        <v>86</v>
      </c>
      <c r="B49" s="214"/>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row>
    <row r="50" spans="1:39" x14ac:dyDescent="0.2">
      <c r="A50" s="215" t="s">
        <v>74</v>
      </c>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6"/>
    </row>
    <row r="52" spans="1:39" hidden="1" x14ac:dyDescent="0.2">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row>
    <row r="53" spans="1:39" hidden="1" x14ac:dyDescent="0.2">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row>
    <row r="54" spans="1:39" hidden="1" x14ac:dyDescent="0.2">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row>
    <row r="59" spans="1:39" ht="45" hidden="1" customHeight="1" x14ac:dyDescent="0.2"/>
    <row r="60" spans="1:39" ht="22.5" hidden="1" customHeight="1" x14ac:dyDescent="0.2"/>
    <row r="61" spans="1:39" ht="33.75" hidden="1" customHeight="1" x14ac:dyDescent="0.2"/>
    <row r="62" spans="1:39" ht="22.5" hidden="1" customHeight="1" x14ac:dyDescent="0.2"/>
    <row r="64" spans="1:39" hidden="1" x14ac:dyDescent="0.2">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7"/>
    </row>
    <row r="65" spans="1:38" hidden="1" x14ac:dyDescent="0.2">
      <c r="A65" s="217"/>
      <c r="B65" s="217"/>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c r="AD65" s="217"/>
      <c r="AE65" s="217"/>
      <c r="AF65" s="217"/>
      <c r="AG65" s="217"/>
      <c r="AH65" s="217"/>
      <c r="AI65" s="217"/>
      <c r="AJ65" s="217"/>
      <c r="AK65" s="217"/>
      <c r="AL65" s="217"/>
    </row>
    <row r="66" spans="1:38" hidden="1" x14ac:dyDescent="0.2">
      <c r="A66" s="217"/>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row>
    <row r="67" spans="1:38" hidden="1" x14ac:dyDescent="0.2">
      <c r="A67" s="217"/>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17"/>
      <c r="AG67" s="217"/>
      <c r="AH67" s="217"/>
      <c r="AI67" s="217"/>
      <c r="AJ67" s="217"/>
      <c r="AK67" s="217"/>
      <c r="AL67" s="217"/>
    </row>
    <row r="68" spans="1:38" hidden="1" x14ac:dyDescent="0.2">
      <c r="A68" s="218" t="s">
        <v>99</v>
      </c>
      <c r="B68" s="218"/>
      <c r="C68" s="218"/>
      <c r="D68" s="218"/>
      <c r="E68" s="218"/>
      <c r="F68" s="218"/>
      <c r="G68" s="218"/>
      <c r="H68" s="218"/>
      <c r="I68" s="218"/>
      <c r="J68" s="218"/>
      <c r="K68" s="218"/>
      <c r="L68" s="218"/>
      <c r="M68" s="218"/>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row>
    <row r="69" spans="1:38" hidden="1" x14ac:dyDescent="0.2">
      <c r="A69" s="214" t="s">
        <v>86</v>
      </c>
      <c r="B69" s="214"/>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row>
    <row r="90" ht="12.75" customHeight="1" x14ac:dyDescent="0.2"/>
  </sheetData>
  <mergeCells count="56">
    <mergeCell ref="A7:AL7"/>
    <mergeCell ref="A25:AL25"/>
    <mergeCell ref="A47:AL47"/>
    <mergeCell ref="A13:AM13"/>
    <mergeCell ref="A19:AM19"/>
    <mergeCell ref="A31:AM31"/>
    <mergeCell ref="A46:AL46"/>
    <mergeCell ref="A42:AM42"/>
    <mergeCell ref="A43:AM43"/>
    <mergeCell ref="A44:AM44"/>
    <mergeCell ref="A45:AM45"/>
    <mergeCell ref="A38:AM38"/>
    <mergeCell ref="A39:AM39"/>
    <mergeCell ref="A41:AM41"/>
    <mergeCell ref="A40:AL40"/>
    <mergeCell ref="A1:AM1"/>
    <mergeCell ref="A2:AM2"/>
    <mergeCell ref="B3:AM3"/>
    <mergeCell ref="AB4:AJ4"/>
    <mergeCell ref="AL4:AL5"/>
    <mergeCell ref="AI5:AI6"/>
    <mergeCell ref="AJ5:AJ6"/>
    <mergeCell ref="B5:B6"/>
    <mergeCell ref="AH5:AH6"/>
    <mergeCell ref="A4:A6"/>
    <mergeCell ref="D4:L4"/>
    <mergeCell ref="N4:N5"/>
    <mergeCell ref="AB5:AB6"/>
    <mergeCell ref="AD5:AD6"/>
    <mergeCell ref="AE5:AE6"/>
    <mergeCell ref="AF5:AG5"/>
    <mergeCell ref="A48:AM48"/>
    <mergeCell ref="A69:AL69"/>
    <mergeCell ref="A50:AM50"/>
    <mergeCell ref="A64:AL64"/>
    <mergeCell ref="A65:AL65"/>
    <mergeCell ref="A66:AL66"/>
    <mergeCell ref="A67:AL67"/>
    <mergeCell ref="A68:AL68"/>
    <mergeCell ref="A49:AM49"/>
    <mergeCell ref="P4:X4"/>
    <mergeCell ref="Z4:Z5"/>
    <mergeCell ref="P5:P6"/>
    <mergeCell ref="R5:R6"/>
    <mergeCell ref="S5:S6"/>
    <mergeCell ref="T5:U5"/>
    <mergeCell ref="V5:V6"/>
    <mergeCell ref="W5:W6"/>
    <mergeCell ref="X5:X6"/>
    <mergeCell ref="K5:K6"/>
    <mergeCell ref="L5:L6"/>
    <mergeCell ref="D5:D6"/>
    <mergeCell ref="F5:F6"/>
    <mergeCell ref="G5:G6"/>
    <mergeCell ref="H5:I5"/>
    <mergeCell ref="J5:J6"/>
  </mergeCells>
  <printOptions horizontalCentered="1"/>
  <pageMargins left="1.1811023622047245" right="0.74803149606299213" top="0.98425196850393704" bottom="0.98425196850393704" header="0" footer="0"/>
  <pageSetup paperSize="9"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148"/>
  <sheetViews>
    <sheetView showGridLines="0" zoomScaleNormal="100" zoomScaleSheetLayoutView="100" workbookViewId="0">
      <selection activeCell="A2" sqref="A2:AG2"/>
    </sheetView>
  </sheetViews>
  <sheetFormatPr baseColWidth="10" defaultColWidth="0" defaultRowHeight="12.75" zeroHeight="1" x14ac:dyDescent="0.2"/>
  <cols>
    <col min="1" max="1" width="20" style="62" customWidth="1"/>
    <col min="2" max="2" width="7" style="62" bestFit="1" customWidth="1"/>
    <col min="3" max="3" width="1.42578125" style="62" customWidth="1"/>
    <col min="4" max="4" width="7.7109375" style="62" customWidth="1"/>
    <col min="5" max="5" width="9.140625" style="62" hidden="1" customWidth="1"/>
    <col min="6" max="6" width="5.85546875" style="62" hidden="1" customWidth="1"/>
    <col min="7" max="7" width="6.7109375" style="62" hidden="1" customWidth="1"/>
    <col min="8" max="8" width="9" style="62" hidden="1" customWidth="1"/>
    <col min="9" max="10" width="9.140625" style="62" hidden="1" customWidth="1"/>
    <col min="11" max="11" width="1.7109375" style="62" hidden="1" customWidth="1"/>
    <col min="12" max="12" width="10.5703125" style="62" hidden="1" customWidth="1"/>
    <col min="13" max="13" width="1.42578125" style="62" customWidth="1"/>
    <col min="14" max="14" width="7.7109375" style="62" customWidth="1"/>
    <col min="15" max="15" width="9.140625" style="62" hidden="1" customWidth="1"/>
    <col min="16" max="16" width="5.85546875" style="62" hidden="1" customWidth="1"/>
    <col min="17" max="17" width="6.7109375" style="62" hidden="1" customWidth="1"/>
    <col min="18" max="18" width="9" style="62" hidden="1" customWidth="1"/>
    <col min="19" max="20" width="9.140625" style="62" hidden="1" customWidth="1"/>
    <col min="21" max="21" width="1.7109375" style="62" hidden="1" customWidth="1"/>
    <col min="22" max="22" width="10.5703125" style="62" hidden="1" customWidth="1"/>
    <col min="23" max="23" width="1.42578125" style="62" customWidth="1"/>
    <col min="24" max="24" width="7.7109375" style="62" customWidth="1"/>
    <col min="25" max="25" width="9.140625" style="62" hidden="1" customWidth="1"/>
    <col min="26" max="26" width="5.85546875" style="62" customWidth="1"/>
    <col min="27" max="27" width="6.7109375" style="62" customWidth="1"/>
    <col min="28" max="28" width="9" style="62" customWidth="1"/>
    <col min="29" max="30" width="9.140625" style="62" customWidth="1"/>
    <col min="31" max="31" width="1.7109375" style="62" customWidth="1"/>
    <col min="32" max="32" width="10.5703125" style="62" customWidth="1"/>
    <col min="33" max="33" width="1.7109375" style="62" customWidth="1"/>
    <col min="34" max="16384" width="11.42578125" style="62" hidden="1"/>
  </cols>
  <sheetData>
    <row r="1" spans="1:33" s="63" customFormat="1" ht="18.75" customHeight="1" x14ac:dyDescent="0.2">
      <c r="A1" s="235" t="s">
        <v>70</v>
      </c>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row>
    <row r="2" spans="1:33" s="63" customFormat="1" ht="27.75" customHeight="1" x14ac:dyDescent="0.2">
      <c r="A2" s="235" t="s">
        <v>153</v>
      </c>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row>
    <row r="3" spans="1:33" s="63" customFormat="1" ht="7.5" customHeight="1" x14ac:dyDescent="0.2">
      <c r="A3" s="53"/>
      <c r="B3" s="53"/>
      <c r="C3" s="53"/>
      <c r="D3" s="53"/>
      <c r="E3" s="53"/>
      <c r="F3" s="53"/>
      <c r="G3" s="53"/>
      <c r="H3" s="53"/>
      <c r="I3" s="53"/>
      <c r="J3" s="53"/>
      <c r="K3" s="53"/>
      <c r="L3" s="53"/>
      <c r="M3" s="156"/>
      <c r="N3" s="156"/>
      <c r="O3" s="156"/>
      <c r="P3" s="156"/>
      <c r="Q3" s="156"/>
      <c r="R3" s="156"/>
      <c r="S3" s="156"/>
      <c r="T3" s="156"/>
      <c r="U3" s="156"/>
      <c r="V3" s="156"/>
      <c r="W3" s="53"/>
      <c r="X3" s="53"/>
      <c r="Y3" s="53"/>
      <c r="Z3" s="53"/>
      <c r="AA3" s="53"/>
      <c r="AB3" s="53"/>
      <c r="AC3" s="53"/>
      <c r="AD3" s="53"/>
      <c r="AE3" s="53"/>
      <c r="AF3" s="53"/>
      <c r="AG3" s="53"/>
    </row>
    <row r="4" spans="1:33" s="53" customFormat="1" ht="31.5" customHeight="1" x14ac:dyDescent="0.2">
      <c r="A4" s="236" t="s">
        <v>69</v>
      </c>
      <c r="B4" s="119" t="s">
        <v>125</v>
      </c>
      <c r="C4" s="122"/>
      <c r="D4" s="227" t="s">
        <v>126</v>
      </c>
      <c r="E4" s="227"/>
      <c r="F4" s="227"/>
      <c r="G4" s="227"/>
      <c r="H4" s="227"/>
      <c r="I4" s="227"/>
      <c r="J4" s="227"/>
      <c r="K4" s="125"/>
      <c r="L4" s="228" t="s">
        <v>132</v>
      </c>
      <c r="M4" s="157"/>
      <c r="N4" s="227" t="s">
        <v>142</v>
      </c>
      <c r="O4" s="227"/>
      <c r="P4" s="227"/>
      <c r="Q4" s="227"/>
      <c r="R4" s="227"/>
      <c r="S4" s="227"/>
      <c r="T4" s="227"/>
      <c r="U4" s="125"/>
      <c r="V4" s="228" t="s">
        <v>132</v>
      </c>
      <c r="W4" s="122"/>
      <c r="X4" s="227" t="s">
        <v>142</v>
      </c>
      <c r="Y4" s="227"/>
      <c r="Z4" s="227"/>
      <c r="AA4" s="227"/>
      <c r="AB4" s="227"/>
      <c r="AC4" s="227"/>
      <c r="AD4" s="227"/>
      <c r="AE4" s="125"/>
      <c r="AF4" s="228" t="s">
        <v>132</v>
      </c>
      <c r="AG4" s="125"/>
    </row>
    <row r="5" spans="1:33" s="53" customFormat="1" ht="30.75" customHeight="1" x14ac:dyDescent="0.2">
      <c r="A5" s="237"/>
      <c r="B5" s="228" t="s">
        <v>100</v>
      </c>
      <c r="C5" s="121"/>
      <c r="D5" s="230" t="s">
        <v>100</v>
      </c>
      <c r="E5" s="228" t="s">
        <v>133</v>
      </c>
      <c r="F5" s="229" t="s">
        <v>78</v>
      </c>
      <c r="G5" s="229"/>
      <c r="H5" s="230" t="s">
        <v>101</v>
      </c>
      <c r="I5" s="230" t="s">
        <v>102</v>
      </c>
      <c r="J5" s="230" t="s">
        <v>113</v>
      </c>
      <c r="K5" s="54"/>
      <c r="L5" s="229"/>
      <c r="M5" s="155"/>
      <c r="N5" s="230" t="s">
        <v>100</v>
      </c>
      <c r="O5" s="228" t="s">
        <v>133</v>
      </c>
      <c r="P5" s="229" t="s">
        <v>78</v>
      </c>
      <c r="Q5" s="229"/>
      <c r="R5" s="230" t="s">
        <v>101</v>
      </c>
      <c r="S5" s="230" t="s">
        <v>102</v>
      </c>
      <c r="T5" s="230" t="s">
        <v>113</v>
      </c>
      <c r="U5" s="54"/>
      <c r="V5" s="229"/>
      <c r="W5" s="121"/>
      <c r="X5" s="230" t="s">
        <v>100</v>
      </c>
      <c r="Y5" s="228" t="s">
        <v>133</v>
      </c>
      <c r="Z5" s="229" t="s">
        <v>78</v>
      </c>
      <c r="AA5" s="229"/>
      <c r="AB5" s="230" t="s">
        <v>101</v>
      </c>
      <c r="AC5" s="230" t="s">
        <v>102</v>
      </c>
      <c r="AD5" s="230" t="s">
        <v>113</v>
      </c>
      <c r="AE5" s="54"/>
      <c r="AF5" s="229"/>
      <c r="AG5" s="121"/>
    </row>
    <row r="6" spans="1:33" s="53" customFormat="1" ht="27.75" customHeight="1" x14ac:dyDescent="0.2">
      <c r="A6" s="238"/>
      <c r="B6" s="229"/>
      <c r="C6" s="120"/>
      <c r="D6" s="229"/>
      <c r="E6" s="229"/>
      <c r="F6" s="120" t="s">
        <v>80</v>
      </c>
      <c r="G6" s="120" t="s">
        <v>30</v>
      </c>
      <c r="H6" s="229"/>
      <c r="I6" s="229"/>
      <c r="J6" s="229"/>
      <c r="K6" s="120"/>
      <c r="L6" s="120" t="s">
        <v>127</v>
      </c>
      <c r="M6" s="154"/>
      <c r="N6" s="229"/>
      <c r="O6" s="229"/>
      <c r="P6" s="154" t="s">
        <v>80</v>
      </c>
      <c r="Q6" s="154" t="s">
        <v>30</v>
      </c>
      <c r="R6" s="229"/>
      <c r="S6" s="229"/>
      <c r="T6" s="229"/>
      <c r="U6" s="154"/>
      <c r="V6" s="154" t="s">
        <v>127</v>
      </c>
      <c r="W6" s="120"/>
      <c r="X6" s="229"/>
      <c r="Y6" s="229"/>
      <c r="Z6" s="120" t="s">
        <v>80</v>
      </c>
      <c r="AA6" s="120" t="s">
        <v>30</v>
      </c>
      <c r="AB6" s="229"/>
      <c r="AC6" s="229"/>
      <c r="AD6" s="229"/>
      <c r="AE6" s="120"/>
      <c r="AF6" s="120" t="s">
        <v>159</v>
      </c>
      <c r="AG6" s="120"/>
    </row>
    <row r="7" spans="1:33" s="127" customFormat="1" ht="18.75" customHeight="1" x14ac:dyDescent="0.2">
      <c r="A7" s="224" t="s">
        <v>139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row>
    <row r="8" spans="1:33" s="53" customFormat="1" ht="9" customHeight="1" x14ac:dyDescent="0.2">
      <c r="A8" s="184"/>
      <c r="B8" s="56"/>
      <c r="C8" s="56"/>
      <c r="D8" s="56"/>
      <c r="E8" s="56"/>
      <c r="F8" s="58"/>
      <c r="G8" s="58"/>
      <c r="H8" s="58"/>
      <c r="I8" s="64"/>
      <c r="J8" s="64"/>
      <c r="K8" s="58"/>
      <c r="L8" s="83"/>
      <c r="M8" s="56"/>
      <c r="N8" s="56"/>
      <c r="O8" s="56"/>
      <c r="P8" s="56"/>
      <c r="Q8" s="56"/>
      <c r="R8" s="56"/>
      <c r="S8" s="56"/>
      <c r="T8" s="56"/>
      <c r="U8" s="56"/>
      <c r="V8" s="56"/>
      <c r="W8" s="56"/>
      <c r="X8" s="56"/>
      <c r="Y8" s="56"/>
      <c r="Z8" s="56"/>
      <c r="AA8" s="56"/>
      <c r="AB8" s="56"/>
      <c r="AC8" s="56"/>
      <c r="AD8" s="56"/>
      <c r="AE8" s="56"/>
      <c r="AF8" s="56"/>
      <c r="AG8" s="56"/>
    </row>
    <row r="9" spans="1:33" s="156" customFormat="1" ht="15" customHeight="1" x14ac:dyDescent="0.2">
      <c r="A9" s="181" t="s">
        <v>4</v>
      </c>
      <c r="B9" s="182">
        <v>9</v>
      </c>
      <c r="C9" s="94"/>
      <c r="D9" s="94">
        <v>9</v>
      </c>
      <c r="E9" s="84">
        <v>1.1180000000000001</v>
      </c>
      <c r="F9" s="84">
        <v>6.7359999999999998</v>
      </c>
      <c r="G9" s="84">
        <v>11.116</v>
      </c>
      <c r="H9" s="95">
        <v>12.52</v>
      </c>
      <c r="I9" s="96">
        <v>44288.591</v>
      </c>
      <c r="J9" s="96">
        <v>70419</v>
      </c>
      <c r="K9" s="94"/>
      <c r="L9" s="84">
        <v>0</v>
      </c>
      <c r="M9" s="94"/>
      <c r="N9" s="84">
        <v>8.7899999999999991</v>
      </c>
      <c r="O9" s="84">
        <v>1.28</v>
      </c>
      <c r="P9" s="84">
        <v>6.36</v>
      </c>
      <c r="Q9" s="84">
        <v>11.37</v>
      </c>
      <c r="R9" s="95">
        <v>14.4</v>
      </c>
      <c r="S9" s="131">
        <v>42251.62</v>
      </c>
      <c r="T9" s="131">
        <v>68048</v>
      </c>
      <c r="U9" s="94"/>
      <c r="V9" s="84">
        <v>-9</v>
      </c>
      <c r="W9" s="94"/>
      <c r="X9" s="183">
        <v>7.18</v>
      </c>
      <c r="Y9" s="84">
        <v>1.21</v>
      </c>
      <c r="Z9" s="84">
        <v>4.8600000000000003</v>
      </c>
      <c r="AA9" s="84">
        <v>9.59</v>
      </c>
      <c r="AB9" s="95">
        <v>16.690000000000001</v>
      </c>
      <c r="AC9" s="131">
        <v>40632.82</v>
      </c>
      <c r="AD9" s="131">
        <v>65253</v>
      </c>
      <c r="AE9" s="94"/>
      <c r="AF9" s="189">
        <v>-1.6000000000000005</v>
      </c>
      <c r="AG9" s="90"/>
    </row>
    <row r="10" spans="1:33" ht="6.75" customHeight="1" x14ac:dyDescent="0.2">
      <c r="A10" s="179"/>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3" s="156" customFormat="1" ht="12" customHeight="1" x14ac:dyDescent="0.2">
      <c r="A11" s="57" t="s">
        <v>20</v>
      </c>
      <c r="B11" s="56"/>
      <c r="C11" s="56"/>
      <c r="D11" s="56"/>
      <c r="E11" s="56"/>
      <c r="F11" s="175"/>
      <c r="G11" s="175"/>
      <c r="H11" s="175"/>
      <c r="I11" s="133"/>
      <c r="J11" s="133"/>
      <c r="K11" s="175"/>
      <c r="L11" s="63"/>
      <c r="M11" s="56"/>
      <c r="N11" s="56"/>
      <c r="O11" s="56"/>
      <c r="P11" s="56"/>
      <c r="Q11" s="56"/>
      <c r="R11" s="56"/>
      <c r="S11" s="56"/>
      <c r="T11" s="56"/>
      <c r="U11" s="56"/>
      <c r="V11" s="56"/>
      <c r="W11" s="56"/>
      <c r="X11" s="56"/>
      <c r="Y11" s="56"/>
      <c r="Z11" s="56"/>
      <c r="AA11" s="56"/>
      <c r="AB11" s="56"/>
      <c r="AC11" s="56"/>
      <c r="AD11" s="56"/>
      <c r="AE11" s="56"/>
      <c r="AF11" s="56"/>
      <c r="AG11" s="56"/>
    </row>
    <row r="12" spans="1:33" s="156" customFormat="1" ht="12" customHeight="1" x14ac:dyDescent="0.2">
      <c r="A12" s="59" t="s">
        <v>21</v>
      </c>
      <c r="B12" s="99">
        <v>8</v>
      </c>
      <c r="C12" s="90"/>
      <c r="D12" s="91">
        <v>8</v>
      </c>
      <c r="E12" s="92">
        <v>1.341</v>
      </c>
      <c r="F12" s="92">
        <v>5.4589999999999996</v>
      </c>
      <c r="G12" s="92">
        <v>10.714</v>
      </c>
      <c r="H12" s="176">
        <v>16.577999999999999</v>
      </c>
      <c r="I12" s="73">
        <v>33851.012999999999</v>
      </c>
      <c r="J12" s="73">
        <v>46644</v>
      </c>
      <c r="K12" s="92"/>
      <c r="L12" s="92">
        <v>0</v>
      </c>
      <c r="M12" s="90"/>
      <c r="N12" s="91">
        <v>8.06</v>
      </c>
      <c r="O12" s="92">
        <v>1.53</v>
      </c>
      <c r="P12" s="92">
        <v>5.13</v>
      </c>
      <c r="Q12" s="92">
        <v>11.12</v>
      </c>
      <c r="R12" s="176">
        <v>18.79</v>
      </c>
      <c r="S12" s="133">
        <v>32310.62</v>
      </c>
      <c r="T12" s="133">
        <v>45766</v>
      </c>
      <c r="U12" s="92"/>
      <c r="V12" s="92">
        <v>-8</v>
      </c>
      <c r="W12" s="90"/>
      <c r="X12" s="91">
        <v>6.4</v>
      </c>
      <c r="Y12" s="92">
        <v>1.48</v>
      </c>
      <c r="Z12" s="92">
        <v>3.55</v>
      </c>
      <c r="AA12" s="92">
        <v>9.33</v>
      </c>
      <c r="AB12" s="176">
        <v>22.92</v>
      </c>
      <c r="AC12" s="133">
        <v>31104.38</v>
      </c>
      <c r="AD12" s="133">
        <v>44324</v>
      </c>
      <c r="AE12" s="92"/>
      <c r="AF12" s="92">
        <v>-1.6999999999999993</v>
      </c>
      <c r="AG12" s="92"/>
    </row>
    <row r="13" spans="1:33" s="156" customFormat="1" ht="12" customHeight="1" x14ac:dyDescent="0.2">
      <c r="A13" s="59" t="s">
        <v>22</v>
      </c>
      <c r="B13" s="99">
        <v>10</v>
      </c>
      <c r="C13" s="90"/>
      <c r="D13" s="91">
        <v>12</v>
      </c>
      <c r="E13" s="92">
        <v>1.8759999999999999</v>
      </c>
      <c r="F13" s="92">
        <v>7.9720000000000004</v>
      </c>
      <c r="G13" s="92">
        <v>15.327999999999999</v>
      </c>
      <c r="H13" s="176">
        <v>16.106000000000002</v>
      </c>
      <c r="I13" s="73">
        <v>10437.576999999999</v>
      </c>
      <c r="J13" s="73">
        <v>23775</v>
      </c>
      <c r="K13" s="92"/>
      <c r="L13" s="92">
        <v>2</v>
      </c>
      <c r="M13" s="90"/>
      <c r="N13" s="91">
        <v>11.15</v>
      </c>
      <c r="O13" s="92">
        <v>2.19</v>
      </c>
      <c r="P13" s="92">
        <v>6.97</v>
      </c>
      <c r="Q13" s="92">
        <v>15.57</v>
      </c>
      <c r="R13" s="176">
        <v>19.48</v>
      </c>
      <c r="S13" s="133">
        <v>9941</v>
      </c>
      <c r="T13" s="133">
        <v>22282</v>
      </c>
      <c r="U13" s="92"/>
      <c r="V13" s="92">
        <v>-12</v>
      </c>
      <c r="W13" s="90"/>
      <c r="X13" s="91">
        <v>9.7100000000000009</v>
      </c>
      <c r="Y13" s="92">
        <v>1.77</v>
      </c>
      <c r="Z13" s="92">
        <v>6.33</v>
      </c>
      <c r="AA13" s="92">
        <v>13.27</v>
      </c>
      <c r="AB13" s="176">
        <v>18.059999999999999</v>
      </c>
      <c r="AC13" s="133">
        <v>9528.44</v>
      </c>
      <c r="AD13" s="133">
        <v>20929</v>
      </c>
      <c r="AE13" s="92"/>
      <c r="AF13" s="92">
        <v>-1.5</v>
      </c>
      <c r="AG13" s="92"/>
    </row>
    <row r="14" spans="1:33" s="156" customFormat="1" ht="12" customHeight="1" x14ac:dyDescent="0.2">
      <c r="A14" s="57"/>
      <c r="B14" s="99"/>
      <c r="C14" s="90"/>
      <c r="D14" s="91"/>
      <c r="E14" s="92"/>
      <c r="F14" s="92"/>
      <c r="G14" s="92"/>
      <c r="H14" s="99"/>
      <c r="I14" s="73"/>
      <c r="J14" s="73"/>
      <c r="K14" s="99"/>
      <c r="L14" s="92"/>
      <c r="M14" s="90"/>
      <c r="N14" s="91"/>
      <c r="O14" s="92"/>
      <c r="P14" s="92"/>
      <c r="Q14" s="92"/>
      <c r="R14" s="99"/>
      <c r="S14" s="133"/>
      <c r="T14" s="133"/>
      <c r="U14" s="99"/>
      <c r="V14" s="92"/>
      <c r="W14" s="90"/>
      <c r="X14" s="91"/>
      <c r="Y14" s="92"/>
      <c r="Z14" s="92"/>
      <c r="AA14" s="92"/>
      <c r="AB14" s="99"/>
      <c r="AC14" s="133"/>
      <c r="AD14" s="133"/>
      <c r="AE14" s="99"/>
      <c r="AF14" s="92"/>
      <c r="AG14" s="99"/>
    </row>
    <row r="15" spans="1:33" s="156" customFormat="1" ht="12" customHeight="1" x14ac:dyDescent="0.2">
      <c r="A15" s="57" t="s">
        <v>23</v>
      </c>
      <c r="B15" s="99"/>
      <c r="C15" s="90"/>
      <c r="D15" s="91"/>
      <c r="E15" s="92"/>
      <c r="F15" s="92"/>
      <c r="G15" s="92"/>
      <c r="H15" s="92"/>
      <c r="I15" s="92"/>
      <c r="J15" s="92"/>
      <c r="K15" s="92"/>
      <c r="L15" s="92"/>
      <c r="M15" s="90"/>
      <c r="N15" s="91"/>
      <c r="O15" s="92"/>
      <c r="P15" s="92"/>
      <c r="Q15" s="92"/>
      <c r="R15" s="92"/>
      <c r="S15" s="177"/>
      <c r="T15" s="177"/>
      <c r="U15" s="92"/>
      <c r="V15" s="92"/>
      <c r="W15" s="90"/>
      <c r="X15" s="91"/>
      <c r="Y15" s="92"/>
      <c r="Z15" s="92"/>
      <c r="AA15" s="92"/>
      <c r="AB15" s="92"/>
      <c r="AC15" s="177"/>
      <c r="AD15" s="177"/>
      <c r="AE15" s="92"/>
      <c r="AF15" s="92"/>
      <c r="AG15" s="92"/>
    </row>
    <row r="16" spans="1:33" s="156" customFormat="1" ht="12" customHeight="1" x14ac:dyDescent="0.2">
      <c r="A16" s="59" t="s">
        <v>97</v>
      </c>
      <c r="B16" s="99">
        <v>9</v>
      </c>
      <c r="C16" s="90"/>
      <c r="D16" s="91">
        <v>8</v>
      </c>
      <c r="E16" s="92">
        <v>1.7090000000000001</v>
      </c>
      <c r="F16" s="92">
        <v>5.0259999999999998</v>
      </c>
      <c r="G16" s="92">
        <v>11.725</v>
      </c>
      <c r="H16" s="176">
        <v>20.404</v>
      </c>
      <c r="I16" s="73">
        <v>25586.094000000001</v>
      </c>
      <c r="J16" s="73">
        <v>28440</v>
      </c>
      <c r="K16" s="92"/>
      <c r="L16" s="92">
        <v>-1</v>
      </c>
      <c r="M16" s="90"/>
      <c r="N16" s="91">
        <v>8.34</v>
      </c>
      <c r="O16" s="92">
        <v>1.94</v>
      </c>
      <c r="P16" s="92">
        <v>4.6100000000000003</v>
      </c>
      <c r="Q16" s="92">
        <v>12.21</v>
      </c>
      <c r="R16" s="176">
        <v>23.04</v>
      </c>
      <c r="S16" s="133">
        <v>23923.87</v>
      </c>
      <c r="T16" s="133">
        <v>27429</v>
      </c>
      <c r="U16" s="92"/>
      <c r="V16" s="92">
        <v>-8</v>
      </c>
      <c r="W16" s="90"/>
      <c r="X16" s="91">
        <v>5.89</v>
      </c>
      <c r="Y16" s="92">
        <v>1.77</v>
      </c>
      <c r="Z16" s="92">
        <v>2.4500000000000002</v>
      </c>
      <c r="AA16" s="92">
        <v>9.39</v>
      </c>
      <c r="AB16" s="176">
        <v>29.94</v>
      </c>
      <c r="AC16" s="133">
        <v>23056.44</v>
      </c>
      <c r="AD16" s="133">
        <v>26436</v>
      </c>
      <c r="AE16" s="92"/>
      <c r="AF16" s="92">
        <v>-2.4000000000000004</v>
      </c>
      <c r="AG16" s="92"/>
    </row>
    <row r="17" spans="1:33" s="156" customFormat="1" ht="12" customHeight="1" x14ac:dyDescent="0.2">
      <c r="A17" s="59" t="s">
        <v>24</v>
      </c>
      <c r="B17" s="99">
        <v>8</v>
      </c>
      <c r="C17" s="90"/>
      <c r="D17" s="91">
        <v>10</v>
      </c>
      <c r="E17" s="92">
        <v>1.7849999999999999</v>
      </c>
      <c r="F17" s="92">
        <v>6.1</v>
      </c>
      <c r="G17" s="92">
        <v>13.098000000000001</v>
      </c>
      <c r="H17" s="176">
        <v>18.596</v>
      </c>
      <c r="I17" s="73">
        <v>11278.993</v>
      </c>
      <c r="J17" s="73">
        <v>23326</v>
      </c>
      <c r="K17" s="99"/>
      <c r="L17" s="92">
        <v>2</v>
      </c>
      <c r="M17" s="90"/>
      <c r="N17" s="91">
        <v>9.06</v>
      </c>
      <c r="O17" s="92">
        <v>2.27</v>
      </c>
      <c r="P17" s="92">
        <v>4.6900000000000004</v>
      </c>
      <c r="Q17" s="92">
        <v>13.58</v>
      </c>
      <c r="R17" s="176">
        <v>24.81</v>
      </c>
      <c r="S17" s="133">
        <v>11138.64</v>
      </c>
      <c r="T17" s="133">
        <v>22371</v>
      </c>
      <c r="U17" s="99"/>
      <c r="V17" s="92">
        <v>-10</v>
      </c>
      <c r="W17" s="90"/>
      <c r="X17" s="91">
        <v>7.98</v>
      </c>
      <c r="Y17" s="92">
        <v>2.0299999999999998</v>
      </c>
      <c r="Z17" s="92">
        <v>4.07</v>
      </c>
      <c r="AA17" s="92">
        <v>12.02</v>
      </c>
      <c r="AB17" s="176">
        <v>25.21</v>
      </c>
      <c r="AC17" s="133">
        <v>10600.29</v>
      </c>
      <c r="AD17" s="133">
        <v>21008</v>
      </c>
      <c r="AE17" s="99"/>
      <c r="AF17" s="92">
        <v>-1.0999999999999996</v>
      </c>
      <c r="AG17" s="99"/>
    </row>
    <row r="18" spans="1:33" s="156" customFormat="1" ht="12" customHeight="1" x14ac:dyDescent="0.2">
      <c r="A18" s="59" t="s">
        <v>25</v>
      </c>
      <c r="B18" s="99">
        <v>9</v>
      </c>
      <c r="C18" s="90"/>
      <c r="D18" s="91">
        <v>10</v>
      </c>
      <c r="E18" s="92">
        <v>1.639</v>
      </c>
      <c r="F18" s="92">
        <v>6.5919999999999996</v>
      </c>
      <c r="G18" s="92">
        <v>13.016999999999999</v>
      </c>
      <c r="H18" s="176">
        <v>16.715</v>
      </c>
      <c r="I18" s="73">
        <v>7423.5039999999999</v>
      </c>
      <c r="J18" s="73">
        <v>18653</v>
      </c>
      <c r="K18" s="92"/>
      <c r="L18" s="92">
        <v>1</v>
      </c>
      <c r="M18" s="90"/>
      <c r="N18" s="91">
        <v>9.86</v>
      </c>
      <c r="O18" s="92">
        <v>1.71</v>
      </c>
      <c r="P18" s="92">
        <v>6.62</v>
      </c>
      <c r="Q18" s="92">
        <v>13.31</v>
      </c>
      <c r="R18" s="176">
        <v>17.14</v>
      </c>
      <c r="S18" s="133">
        <v>7189.12</v>
      </c>
      <c r="T18" s="133">
        <v>18248</v>
      </c>
      <c r="U18" s="92"/>
      <c r="V18" s="92">
        <v>-10</v>
      </c>
      <c r="W18" s="90"/>
      <c r="X18" s="91">
        <v>10.210000000000001</v>
      </c>
      <c r="Y18" s="92">
        <v>2.4900000000000002</v>
      </c>
      <c r="Z18" s="92">
        <v>5.45</v>
      </c>
      <c r="AA18" s="92">
        <v>15.19</v>
      </c>
      <c r="AB18" s="176">
        <v>24.09</v>
      </c>
      <c r="AC18" s="133">
        <v>6976.09</v>
      </c>
      <c r="AD18" s="133">
        <v>17810</v>
      </c>
      <c r="AE18" s="92"/>
      <c r="AF18" s="92">
        <v>0.29999999999999893</v>
      </c>
      <c r="AG18" s="92"/>
    </row>
    <row r="19" spans="1:33" s="156" customFormat="1" ht="12" customHeight="1" x14ac:dyDescent="0.2">
      <c r="A19" s="59" t="s">
        <v>0</v>
      </c>
      <c r="B19" s="99"/>
      <c r="C19" s="90"/>
      <c r="D19" s="91"/>
      <c r="E19" s="92"/>
      <c r="F19" s="92"/>
      <c r="G19" s="92"/>
      <c r="H19" s="92"/>
      <c r="I19" s="73"/>
      <c r="J19" s="73"/>
      <c r="K19" s="92"/>
      <c r="L19" s="92"/>
      <c r="M19" s="90"/>
      <c r="N19" s="91"/>
      <c r="O19" s="92"/>
      <c r="P19" s="92"/>
      <c r="Q19" s="92"/>
      <c r="R19" s="92"/>
      <c r="S19" s="133"/>
      <c r="T19" s="133"/>
      <c r="U19" s="92"/>
      <c r="V19" s="92"/>
      <c r="W19" s="90"/>
      <c r="X19" s="91"/>
      <c r="Y19" s="92"/>
      <c r="Z19" s="92"/>
      <c r="AA19" s="92"/>
      <c r="AB19" s="92"/>
      <c r="AC19" s="133"/>
      <c r="AD19" s="133"/>
      <c r="AE19" s="92"/>
      <c r="AF19" s="92"/>
      <c r="AG19" s="92"/>
    </row>
    <row r="20" spans="1:33" s="156" customFormat="1" ht="12" customHeight="1" x14ac:dyDescent="0.2">
      <c r="A20" s="57" t="s">
        <v>2</v>
      </c>
      <c r="B20" s="99"/>
      <c r="C20" s="90"/>
      <c r="D20" s="91"/>
      <c r="E20" s="92"/>
      <c r="F20" s="92"/>
      <c r="G20" s="92"/>
      <c r="H20" s="99"/>
      <c r="I20" s="73"/>
      <c r="J20" s="73"/>
      <c r="K20" s="99"/>
      <c r="L20" s="92"/>
      <c r="M20" s="90"/>
      <c r="N20" s="91"/>
      <c r="O20" s="92"/>
      <c r="P20" s="92"/>
      <c r="Q20" s="92"/>
      <c r="R20" s="99"/>
      <c r="S20" s="133"/>
      <c r="T20" s="133"/>
      <c r="U20" s="99"/>
      <c r="V20" s="92"/>
      <c r="W20" s="90"/>
      <c r="X20" s="91"/>
      <c r="Y20" s="92"/>
      <c r="Z20" s="92"/>
      <c r="AA20" s="92"/>
      <c r="AB20" s="99"/>
      <c r="AC20" s="133"/>
      <c r="AD20" s="133"/>
      <c r="AE20" s="99"/>
      <c r="AF20" s="92"/>
      <c r="AG20" s="99"/>
    </row>
    <row r="21" spans="1:33" s="156" customFormat="1" ht="12" customHeight="1" x14ac:dyDescent="0.2">
      <c r="A21" s="59" t="s">
        <v>26</v>
      </c>
      <c r="B21" s="99">
        <v>8</v>
      </c>
      <c r="C21" s="90"/>
      <c r="D21" s="91">
        <v>11</v>
      </c>
      <c r="E21" s="92">
        <v>9.3130000000000006</v>
      </c>
      <c r="F21" s="92">
        <v>0</v>
      </c>
      <c r="G21" s="92">
        <v>29.824999999999999</v>
      </c>
      <c r="H21" s="176">
        <v>80.488</v>
      </c>
      <c r="I21" s="73">
        <v>675.76900000000001</v>
      </c>
      <c r="J21" s="73">
        <v>1136</v>
      </c>
      <c r="K21" s="92"/>
      <c r="L21" s="92">
        <v>3</v>
      </c>
      <c r="M21" s="90"/>
      <c r="N21" s="269">
        <v>6.82</v>
      </c>
      <c r="O21" s="269">
        <v>6.06</v>
      </c>
      <c r="P21" s="269">
        <v>0</v>
      </c>
      <c r="Q21" s="269">
        <v>18.79</v>
      </c>
      <c r="R21" s="269">
        <v>87.76</v>
      </c>
      <c r="S21" s="133">
        <v>603.79</v>
      </c>
      <c r="T21" s="133">
        <v>1009</v>
      </c>
      <c r="U21" s="92"/>
      <c r="V21" s="92">
        <v>-11</v>
      </c>
      <c r="W21" s="90"/>
      <c r="X21" s="269">
        <v>4.78</v>
      </c>
      <c r="Y21" s="269">
        <v>15.33</v>
      </c>
      <c r="Z21" s="269">
        <v>0</v>
      </c>
      <c r="AA21" s="269">
        <v>34.85</v>
      </c>
      <c r="AB21" s="269">
        <v>100</v>
      </c>
      <c r="AC21" s="133">
        <v>489.16</v>
      </c>
      <c r="AD21" s="133">
        <v>813</v>
      </c>
      <c r="AE21" s="92"/>
      <c r="AF21" s="92">
        <v>-2</v>
      </c>
      <c r="AG21" s="92"/>
    </row>
    <row r="22" spans="1:33" s="156" customFormat="1" ht="12" customHeight="1" x14ac:dyDescent="0.2">
      <c r="A22" s="59" t="s">
        <v>27</v>
      </c>
      <c r="B22" s="99">
        <v>9</v>
      </c>
      <c r="C22" s="90"/>
      <c r="D22" s="91">
        <v>11</v>
      </c>
      <c r="E22" s="92">
        <v>2.552</v>
      </c>
      <c r="F22" s="92">
        <v>5.84</v>
      </c>
      <c r="G22" s="92">
        <v>15.843999999999999</v>
      </c>
      <c r="H22" s="176">
        <v>23.539000000000001</v>
      </c>
      <c r="I22" s="73">
        <v>8345.1790000000001</v>
      </c>
      <c r="J22" s="73">
        <v>14583</v>
      </c>
      <c r="K22" s="92"/>
      <c r="L22" s="92">
        <v>2</v>
      </c>
      <c r="M22" s="90"/>
      <c r="N22" s="91">
        <v>11.47</v>
      </c>
      <c r="O22" s="92">
        <v>2.62</v>
      </c>
      <c r="P22" s="92">
        <v>6.47</v>
      </c>
      <c r="Q22" s="92">
        <v>16.72</v>
      </c>
      <c r="R22" s="176">
        <v>22.56</v>
      </c>
      <c r="S22" s="133">
        <v>7555.36</v>
      </c>
      <c r="T22" s="133">
        <v>13372</v>
      </c>
      <c r="U22" s="92"/>
      <c r="V22" s="92">
        <v>-11</v>
      </c>
      <c r="W22" s="90"/>
      <c r="X22" s="91">
        <v>8.94</v>
      </c>
      <c r="Y22" s="92">
        <v>1.96</v>
      </c>
      <c r="Z22" s="92">
        <v>5.18</v>
      </c>
      <c r="AA22" s="92">
        <v>12.85</v>
      </c>
      <c r="AB22" s="176">
        <v>21.69</v>
      </c>
      <c r="AC22" s="133">
        <v>6962.95</v>
      </c>
      <c r="AD22" s="133">
        <v>12009</v>
      </c>
      <c r="AE22" s="92"/>
      <c r="AF22" s="92">
        <v>-2.5999999999999996</v>
      </c>
      <c r="AG22" s="92"/>
    </row>
    <row r="23" spans="1:33" s="156" customFormat="1" ht="12" customHeight="1" x14ac:dyDescent="0.2">
      <c r="A23" s="59" t="s">
        <v>28</v>
      </c>
      <c r="B23" s="99">
        <v>11</v>
      </c>
      <c r="C23" s="90"/>
      <c r="D23" s="91">
        <v>10</v>
      </c>
      <c r="E23" s="92">
        <v>1.8109999999999999</v>
      </c>
      <c r="F23" s="92">
        <v>6.4240000000000004</v>
      </c>
      <c r="G23" s="92">
        <v>13.522</v>
      </c>
      <c r="H23" s="176">
        <v>18.155999999999999</v>
      </c>
      <c r="I23" s="73">
        <v>20446.307000000001</v>
      </c>
      <c r="J23" s="73">
        <v>33827</v>
      </c>
      <c r="K23" s="99"/>
      <c r="L23" s="92">
        <v>-1</v>
      </c>
      <c r="M23" s="90"/>
      <c r="N23" s="91">
        <v>9.16</v>
      </c>
      <c r="O23" s="92">
        <v>1.94</v>
      </c>
      <c r="P23" s="92">
        <v>5.43</v>
      </c>
      <c r="Q23" s="92">
        <v>13.04</v>
      </c>
      <c r="R23" s="176">
        <v>21.03</v>
      </c>
      <c r="S23" s="133">
        <v>19725.53</v>
      </c>
      <c r="T23" s="133">
        <v>33118</v>
      </c>
      <c r="U23" s="99"/>
      <c r="V23" s="92">
        <v>-10</v>
      </c>
      <c r="W23" s="90"/>
      <c r="X23" s="91">
        <v>8.35</v>
      </c>
      <c r="Y23" s="92">
        <v>1.97</v>
      </c>
      <c r="Z23" s="92">
        <v>4.5599999999999996</v>
      </c>
      <c r="AA23" s="92">
        <v>12.27</v>
      </c>
      <c r="AB23" s="176">
        <v>23.38</v>
      </c>
      <c r="AC23" s="133">
        <v>19007.12</v>
      </c>
      <c r="AD23" s="133">
        <v>31692</v>
      </c>
      <c r="AE23" s="99"/>
      <c r="AF23" s="92">
        <v>-0.79999999999999893</v>
      </c>
      <c r="AG23" s="99"/>
    </row>
    <row r="24" spans="1:33" s="156" customFormat="1" ht="12" customHeight="1" x14ac:dyDescent="0.2">
      <c r="A24" s="59" t="s">
        <v>29</v>
      </c>
      <c r="B24" s="99">
        <v>6</v>
      </c>
      <c r="C24" s="90"/>
      <c r="D24" s="91">
        <v>6</v>
      </c>
      <c r="E24" s="92">
        <v>1.651</v>
      </c>
      <c r="F24" s="92">
        <v>3.0449999999999999</v>
      </c>
      <c r="G24" s="92">
        <v>9.5190000000000001</v>
      </c>
      <c r="H24" s="176">
        <v>26.289000000000001</v>
      </c>
      <c r="I24" s="73">
        <v>14821.334999999999</v>
      </c>
      <c r="J24" s="73">
        <v>20873</v>
      </c>
      <c r="K24" s="92"/>
      <c r="L24" s="92">
        <v>0</v>
      </c>
      <c r="M24" s="90"/>
      <c r="N24" s="91">
        <v>6.96</v>
      </c>
      <c r="O24" s="92">
        <v>1.89</v>
      </c>
      <c r="P24" s="92">
        <v>3.3</v>
      </c>
      <c r="Q24" s="92">
        <v>10.71</v>
      </c>
      <c r="R24" s="176">
        <v>26.97</v>
      </c>
      <c r="S24" s="133">
        <v>14366.95</v>
      </c>
      <c r="T24" s="133">
        <v>20550</v>
      </c>
      <c r="U24" s="92"/>
      <c r="V24" s="92">
        <v>-6</v>
      </c>
      <c r="W24" s="90"/>
      <c r="X24" s="91">
        <v>4.8099999999999996</v>
      </c>
      <c r="Y24" s="92">
        <v>1.54</v>
      </c>
      <c r="Z24" s="92">
        <v>1.81</v>
      </c>
      <c r="AA24" s="92">
        <v>7.86</v>
      </c>
      <c r="AB24" s="176">
        <v>31.89</v>
      </c>
      <c r="AC24" s="133">
        <v>14173.6</v>
      </c>
      <c r="AD24" s="133">
        <v>20740</v>
      </c>
      <c r="AE24" s="92"/>
      <c r="AF24" s="92">
        <v>-2.2000000000000002</v>
      </c>
      <c r="AG24" s="92"/>
    </row>
    <row r="25" spans="1:33" s="156" customFormat="1" ht="12" customHeight="1" x14ac:dyDescent="0.2">
      <c r="A25" s="59" t="s">
        <v>0</v>
      </c>
      <c r="B25" s="99"/>
      <c r="C25" s="90"/>
      <c r="D25" s="91"/>
      <c r="E25" s="92"/>
      <c r="F25" s="92"/>
      <c r="G25" s="92"/>
      <c r="H25" s="92"/>
      <c r="I25" s="73"/>
      <c r="J25" s="73"/>
      <c r="K25" s="92"/>
      <c r="L25" s="92"/>
      <c r="M25" s="90"/>
      <c r="N25" s="91"/>
      <c r="O25" s="92"/>
      <c r="P25" s="92"/>
      <c r="Q25" s="92"/>
      <c r="R25" s="92"/>
      <c r="S25" s="133"/>
      <c r="T25" s="133"/>
      <c r="U25" s="92"/>
      <c r="V25" s="92"/>
      <c r="W25" s="90"/>
      <c r="X25" s="91"/>
      <c r="Y25" s="92"/>
      <c r="Z25" s="92"/>
      <c r="AA25" s="92"/>
      <c r="AB25" s="92"/>
      <c r="AC25" s="133"/>
      <c r="AD25" s="133"/>
      <c r="AE25" s="92"/>
      <c r="AF25" s="92"/>
      <c r="AG25" s="92"/>
    </row>
    <row r="26" spans="1:33" s="156" customFormat="1" ht="12" customHeight="1" x14ac:dyDescent="0.2">
      <c r="A26" s="57" t="s">
        <v>3</v>
      </c>
      <c r="B26" s="99"/>
      <c r="C26" s="90"/>
      <c r="D26" s="91"/>
      <c r="E26" s="92"/>
      <c r="F26" s="92"/>
      <c r="G26" s="92"/>
      <c r="H26" s="99"/>
      <c r="I26" s="73"/>
      <c r="J26" s="73"/>
      <c r="K26" s="99"/>
      <c r="L26" s="92"/>
      <c r="M26" s="90"/>
      <c r="N26" s="91"/>
      <c r="O26" s="92"/>
      <c r="P26" s="92"/>
      <c r="Q26" s="92"/>
      <c r="R26" s="99"/>
      <c r="S26" s="133"/>
      <c r="T26" s="133"/>
      <c r="U26" s="99"/>
      <c r="V26" s="92"/>
      <c r="W26" s="90"/>
      <c r="X26" s="91"/>
      <c r="Y26" s="92"/>
      <c r="Z26" s="92"/>
      <c r="AA26" s="92"/>
      <c r="AB26" s="99"/>
      <c r="AC26" s="133"/>
      <c r="AD26" s="133"/>
      <c r="AE26" s="99"/>
      <c r="AF26" s="92"/>
      <c r="AG26" s="99"/>
    </row>
    <row r="27" spans="1:33" s="156" customFormat="1" ht="12" customHeight="1" x14ac:dyDescent="0.2">
      <c r="A27" s="59" t="s">
        <v>47</v>
      </c>
      <c r="B27" s="99">
        <v>10</v>
      </c>
      <c r="C27" s="90"/>
      <c r="D27" s="91">
        <v>12</v>
      </c>
      <c r="E27" s="92">
        <v>1.94</v>
      </c>
      <c r="F27" s="92">
        <v>8.0579999999999998</v>
      </c>
      <c r="G27" s="92">
        <v>15.663</v>
      </c>
      <c r="H27" s="176">
        <v>16.356000000000002</v>
      </c>
      <c r="I27" s="73">
        <v>10436.277</v>
      </c>
      <c r="J27" s="73">
        <v>22984</v>
      </c>
      <c r="K27" s="92"/>
      <c r="L27" s="92">
        <v>2</v>
      </c>
      <c r="M27" s="90"/>
      <c r="N27" s="91">
        <v>10.46</v>
      </c>
      <c r="O27" s="92">
        <v>2.1800000000000002</v>
      </c>
      <c r="P27" s="92">
        <v>6.3</v>
      </c>
      <c r="Q27" s="92">
        <v>14.83</v>
      </c>
      <c r="R27" s="176">
        <v>20.6</v>
      </c>
      <c r="S27" s="133">
        <v>10176.85</v>
      </c>
      <c r="T27" s="133">
        <v>21923</v>
      </c>
      <c r="U27" s="92"/>
      <c r="V27" s="92">
        <v>-12</v>
      </c>
      <c r="W27" s="90"/>
      <c r="X27" s="91">
        <v>9.1</v>
      </c>
      <c r="Y27" s="92">
        <v>1.86</v>
      </c>
      <c r="Z27" s="92">
        <v>5.53</v>
      </c>
      <c r="AA27" s="92">
        <v>12.83</v>
      </c>
      <c r="AB27" s="176">
        <v>20.29</v>
      </c>
      <c r="AC27" s="133">
        <v>9803.14</v>
      </c>
      <c r="AD27" s="133">
        <v>20971</v>
      </c>
      <c r="AE27" s="92"/>
      <c r="AF27" s="92">
        <v>-1.4000000000000004</v>
      </c>
      <c r="AG27" s="92"/>
    </row>
    <row r="28" spans="1:33" s="156" customFormat="1" ht="12" customHeight="1" x14ac:dyDescent="0.2">
      <c r="A28" s="59" t="s">
        <v>48</v>
      </c>
      <c r="B28" s="99">
        <v>9</v>
      </c>
      <c r="C28" s="90"/>
      <c r="D28" s="91">
        <v>9</v>
      </c>
      <c r="E28" s="92">
        <v>2.5030000000000001</v>
      </c>
      <c r="F28" s="92">
        <v>4.2290000000000001</v>
      </c>
      <c r="G28" s="92">
        <v>14.042</v>
      </c>
      <c r="H28" s="176">
        <v>27.402000000000001</v>
      </c>
      <c r="I28" s="73">
        <v>10150.837</v>
      </c>
      <c r="J28" s="73">
        <v>18551</v>
      </c>
      <c r="K28" s="92"/>
      <c r="L28" s="92">
        <v>0</v>
      </c>
      <c r="M28" s="90"/>
      <c r="N28" s="91">
        <v>11.22</v>
      </c>
      <c r="O28" s="92">
        <v>2.77</v>
      </c>
      <c r="P28" s="92">
        <v>5.91</v>
      </c>
      <c r="Q28" s="92">
        <v>16.78</v>
      </c>
      <c r="R28" s="176">
        <v>24.45</v>
      </c>
      <c r="S28" s="133">
        <v>9878.8700000000008</v>
      </c>
      <c r="T28" s="133">
        <v>18061</v>
      </c>
      <c r="U28" s="92"/>
      <c r="V28" s="92">
        <v>-9</v>
      </c>
      <c r="W28" s="90"/>
      <c r="X28" s="91">
        <v>8.61</v>
      </c>
      <c r="Y28" s="92">
        <v>2.34</v>
      </c>
      <c r="Z28" s="92">
        <v>4.09</v>
      </c>
      <c r="AA28" s="92">
        <v>13.28</v>
      </c>
      <c r="AB28" s="176">
        <v>26.97</v>
      </c>
      <c r="AC28" s="133">
        <v>9551</v>
      </c>
      <c r="AD28" s="133">
        <v>17239</v>
      </c>
      <c r="AE28" s="92"/>
      <c r="AF28" s="92">
        <v>-2.5999999999999996</v>
      </c>
      <c r="AG28" s="92"/>
    </row>
    <row r="29" spans="1:33" s="156" customFormat="1" ht="12" customHeight="1" x14ac:dyDescent="0.2">
      <c r="A29" s="59" t="s">
        <v>49</v>
      </c>
      <c r="B29" s="99">
        <v>8</v>
      </c>
      <c r="C29" s="90"/>
      <c r="D29" s="91">
        <v>9</v>
      </c>
      <c r="E29" s="92">
        <v>2.8410000000000002</v>
      </c>
      <c r="F29" s="92">
        <v>3.9020000000000001</v>
      </c>
      <c r="G29" s="92">
        <v>15.039</v>
      </c>
      <c r="H29" s="176">
        <v>30</v>
      </c>
      <c r="I29" s="73">
        <v>9283.5990000000002</v>
      </c>
      <c r="J29" s="73">
        <v>13271</v>
      </c>
      <c r="K29" s="99"/>
      <c r="L29" s="92">
        <v>1</v>
      </c>
      <c r="M29" s="90"/>
      <c r="N29" s="91">
        <v>9.7100000000000009</v>
      </c>
      <c r="O29" s="92">
        <v>3.38</v>
      </c>
      <c r="P29" s="92">
        <v>3.18</v>
      </c>
      <c r="Q29" s="92">
        <v>16.420000000000002</v>
      </c>
      <c r="R29" s="176">
        <v>34.450000000000003</v>
      </c>
      <c r="S29" s="133">
        <v>8700.9</v>
      </c>
      <c r="T29" s="133">
        <v>12974</v>
      </c>
      <c r="U29" s="99"/>
      <c r="V29" s="92">
        <v>-9</v>
      </c>
      <c r="W29" s="90"/>
      <c r="X29" s="91">
        <v>8.7799999999999994</v>
      </c>
      <c r="Y29" s="92">
        <v>3.06</v>
      </c>
      <c r="Z29" s="92">
        <v>2.85</v>
      </c>
      <c r="AA29" s="92">
        <v>14.86</v>
      </c>
      <c r="AB29" s="176">
        <v>34.58</v>
      </c>
      <c r="AC29" s="133">
        <v>8495.86</v>
      </c>
      <c r="AD29" s="133">
        <v>12457</v>
      </c>
      <c r="AE29" s="99"/>
      <c r="AF29" s="92">
        <v>-0.89999999999999858</v>
      </c>
      <c r="AG29" s="99"/>
    </row>
    <row r="30" spans="1:33" s="156" customFormat="1" ht="12" customHeight="1" x14ac:dyDescent="0.2">
      <c r="A30" s="59" t="s">
        <v>50</v>
      </c>
      <c r="B30" s="99">
        <v>9</v>
      </c>
      <c r="C30" s="90"/>
      <c r="D30" s="91">
        <v>5</v>
      </c>
      <c r="E30" s="92">
        <v>2.347</v>
      </c>
      <c r="F30" s="92">
        <v>0.72099999999999997</v>
      </c>
      <c r="G30" s="92">
        <v>9.9220000000000006</v>
      </c>
      <c r="H30" s="176">
        <v>44.107999999999997</v>
      </c>
      <c r="I30" s="73">
        <v>8031.8429999999998</v>
      </c>
      <c r="J30" s="73">
        <v>9432</v>
      </c>
      <c r="K30" s="92"/>
      <c r="L30" s="92">
        <v>-4</v>
      </c>
      <c r="M30" s="90"/>
      <c r="N30" s="269">
        <v>4.7</v>
      </c>
      <c r="O30" s="269">
        <v>2.39</v>
      </c>
      <c r="P30" s="269">
        <v>0.03</v>
      </c>
      <c r="Q30" s="269">
        <v>9.41</v>
      </c>
      <c r="R30" s="269">
        <v>50.65</v>
      </c>
      <c r="S30" s="133">
        <v>7587.58</v>
      </c>
      <c r="T30" s="133">
        <v>9241</v>
      </c>
      <c r="U30" s="92"/>
      <c r="V30" s="92">
        <v>-5</v>
      </c>
      <c r="W30" s="90"/>
      <c r="X30" s="269">
        <v>4.71</v>
      </c>
      <c r="Y30" s="269">
        <v>3.47</v>
      </c>
      <c r="Z30" s="269">
        <v>0</v>
      </c>
      <c r="AA30" s="269">
        <v>11.53</v>
      </c>
      <c r="AB30" s="269">
        <v>73.31</v>
      </c>
      <c r="AC30" s="133">
        <v>7126.26</v>
      </c>
      <c r="AD30" s="133">
        <v>9059</v>
      </c>
      <c r="AE30" s="92"/>
      <c r="AF30" s="92">
        <v>0</v>
      </c>
      <c r="AG30" s="92"/>
    </row>
    <row r="31" spans="1:33" s="156" customFormat="1" ht="12" customHeight="1" x14ac:dyDescent="0.2">
      <c r="A31" s="59" t="s">
        <v>51</v>
      </c>
      <c r="B31" s="99">
        <v>5</v>
      </c>
      <c r="C31" s="90"/>
      <c r="D31" s="91">
        <v>7</v>
      </c>
      <c r="E31" s="92">
        <v>3.1579999999999999</v>
      </c>
      <c r="F31" s="92">
        <v>1.36</v>
      </c>
      <c r="G31" s="92">
        <v>13.741</v>
      </c>
      <c r="H31" s="176">
        <v>41.83</v>
      </c>
      <c r="I31" s="73">
        <v>6386.0339999999997</v>
      </c>
      <c r="J31" s="73">
        <v>6181</v>
      </c>
      <c r="K31" s="92"/>
      <c r="L31" s="92">
        <v>2</v>
      </c>
      <c r="M31" s="90"/>
      <c r="N31" s="91">
        <v>5.7</v>
      </c>
      <c r="O31" s="92">
        <v>2.59</v>
      </c>
      <c r="P31" s="92">
        <v>0.66</v>
      </c>
      <c r="Q31" s="92">
        <v>10.8</v>
      </c>
      <c r="R31" s="176">
        <v>45.14</v>
      </c>
      <c r="S31" s="133">
        <v>5907.43</v>
      </c>
      <c r="T31" s="133">
        <v>5849</v>
      </c>
      <c r="U31" s="92"/>
      <c r="V31" s="92">
        <v>-7</v>
      </c>
      <c r="W31" s="90"/>
      <c r="X31" s="269">
        <v>2.0699999999999998</v>
      </c>
      <c r="Y31" s="269">
        <v>1.1200000000000001</v>
      </c>
      <c r="Z31" s="269">
        <v>0</v>
      </c>
      <c r="AA31" s="269">
        <v>4.26</v>
      </c>
      <c r="AB31" s="269">
        <v>54.07</v>
      </c>
      <c r="AC31" s="133">
        <v>5656.57</v>
      </c>
      <c r="AD31" s="133">
        <v>5529</v>
      </c>
      <c r="AE31" s="92"/>
      <c r="AF31" s="92">
        <v>-3.6</v>
      </c>
      <c r="AG31" s="92"/>
    </row>
    <row r="32" spans="1:33" ht="6.75" customHeight="1" x14ac:dyDescent="0.2">
      <c r="A32" s="60"/>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row>
    <row r="33" spans="1:33" ht="18.75" customHeight="1" x14ac:dyDescent="0.2">
      <c r="A33" s="224" t="s">
        <v>146</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row>
    <row r="34" spans="1:33" s="53" customFormat="1" ht="9" customHeight="1" x14ac:dyDescent="0.2">
      <c r="A34" s="55"/>
      <c r="B34" s="56"/>
      <c r="C34" s="56"/>
      <c r="D34" s="56"/>
      <c r="E34" s="56"/>
      <c r="F34" s="56"/>
      <c r="G34" s="56"/>
      <c r="H34" s="56"/>
      <c r="I34" s="82"/>
      <c r="J34" s="82"/>
      <c r="K34" s="56"/>
      <c r="L34" s="56"/>
      <c r="M34" s="56"/>
      <c r="N34" s="56"/>
      <c r="O34" s="56"/>
      <c r="P34" s="56"/>
      <c r="Q34" s="56"/>
      <c r="R34" s="56"/>
      <c r="S34" s="82"/>
      <c r="T34" s="82"/>
      <c r="U34" s="56"/>
      <c r="V34" s="56"/>
      <c r="W34" s="56"/>
      <c r="X34" s="56"/>
      <c r="Y34" s="56"/>
      <c r="Z34" s="56"/>
      <c r="AA34" s="56"/>
      <c r="AB34" s="56"/>
      <c r="AC34" s="82"/>
      <c r="AD34" s="82"/>
      <c r="AE34" s="56"/>
      <c r="AF34" s="56"/>
      <c r="AG34" s="56"/>
    </row>
    <row r="35" spans="1:33" s="156" customFormat="1" ht="15" customHeight="1" x14ac:dyDescent="0.2">
      <c r="A35" s="181" t="s">
        <v>4</v>
      </c>
      <c r="B35" s="182">
        <v>6</v>
      </c>
      <c r="C35" s="94"/>
      <c r="D35" s="94">
        <v>6</v>
      </c>
      <c r="E35" s="84">
        <v>1.1000000000000001</v>
      </c>
      <c r="F35" s="84">
        <v>4</v>
      </c>
      <c r="G35" s="84">
        <v>8.4</v>
      </c>
      <c r="H35" s="95">
        <v>17.899999999999999</v>
      </c>
      <c r="I35" s="96">
        <v>44525.5</v>
      </c>
      <c r="J35" s="96">
        <v>67739</v>
      </c>
      <c r="K35" s="94"/>
      <c r="L35" s="84">
        <v>0</v>
      </c>
      <c r="M35" s="94"/>
      <c r="N35" s="84">
        <v>5.58</v>
      </c>
      <c r="O35" s="84">
        <v>1.28</v>
      </c>
      <c r="P35" s="84">
        <v>3.08</v>
      </c>
      <c r="Q35" s="84">
        <v>8.09</v>
      </c>
      <c r="R35" s="95">
        <v>22.85</v>
      </c>
      <c r="S35" s="131">
        <v>42466.14</v>
      </c>
      <c r="T35" s="131">
        <v>65343</v>
      </c>
      <c r="U35" s="94"/>
      <c r="V35" s="84">
        <v>-0.4</v>
      </c>
      <c r="W35" s="94"/>
      <c r="X35" s="183">
        <v>5.52</v>
      </c>
      <c r="Y35" s="84">
        <v>1.21</v>
      </c>
      <c r="Z35" s="84">
        <v>3.16</v>
      </c>
      <c r="AA35" s="84">
        <v>7.89</v>
      </c>
      <c r="AB35" s="95">
        <v>21.82</v>
      </c>
      <c r="AC35" s="84">
        <v>40778.81</v>
      </c>
      <c r="AD35" s="131">
        <v>62823</v>
      </c>
      <c r="AE35" s="94"/>
      <c r="AF35" s="189">
        <v>-9.9999999999999645E-2</v>
      </c>
      <c r="AG35" s="90"/>
    </row>
    <row r="36" spans="1:33" ht="6.75" customHeight="1" x14ac:dyDescent="0.2">
      <c r="A36" s="179"/>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row>
    <row r="37" spans="1:33" s="156" customFormat="1" ht="12" customHeight="1" x14ac:dyDescent="0.2">
      <c r="A37" s="57" t="s">
        <v>20</v>
      </c>
      <c r="B37" s="56"/>
      <c r="C37" s="56"/>
      <c r="D37" s="56"/>
      <c r="E37" s="56"/>
      <c r="F37" s="175"/>
      <c r="G37" s="175"/>
      <c r="H37" s="175"/>
      <c r="I37" s="133"/>
      <c r="J37" s="133"/>
      <c r="K37" s="175"/>
      <c r="L37" s="63"/>
      <c r="M37" s="56"/>
      <c r="N37" s="56"/>
      <c r="O37" s="56"/>
      <c r="P37" s="56"/>
      <c r="Q37" s="56"/>
      <c r="R37" s="56"/>
      <c r="S37" s="56"/>
      <c r="T37" s="56"/>
      <c r="U37" s="56"/>
      <c r="V37" s="56"/>
      <c r="W37" s="56"/>
      <c r="X37" s="56"/>
      <c r="Y37" s="56"/>
      <c r="Z37" s="56"/>
      <c r="AA37" s="56"/>
      <c r="AB37" s="56"/>
      <c r="AC37" s="56"/>
      <c r="AD37" s="56"/>
      <c r="AE37" s="56"/>
      <c r="AF37" s="56"/>
      <c r="AG37" s="56"/>
    </row>
    <row r="38" spans="1:33" s="156" customFormat="1" ht="12" customHeight="1" x14ac:dyDescent="0.2">
      <c r="A38" s="59" t="s">
        <v>21</v>
      </c>
      <c r="B38" s="89">
        <v>5</v>
      </c>
      <c r="C38" s="90"/>
      <c r="D38" s="91">
        <v>6</v>
      </c>
      <c r="E38" s="92">
        <v>1.3</v>
      </c>
      <c r="F38" s="92">
        <v>3</v>
      </c>
      <c r="G38" s="92">
        <v>8.1999999999999993</v>
      </c>
      <c r="H38" s="176">
        <v>23.7</v>
      </c>
      <c r="I38" s="73">
        <v>34061.4</v>
      </c>
      <c r="J38" s="73">
        <v>44714</v>
      </c>
      <c r="K38" s="99"/>
      <c r="L38" s="92">
        <v>1</v>
      </c>
      <c r="M38" s="90"/>
      <c r="N38" s="91">
        <v>4.6399999999999997</v>
      </c>
      <c r="O38" s="92">
        <v>1.53</v>
      </c>
      <c r="P38" s="92">
        <v>1.65</v>
      </c>
      <c r="Q38" s="92">
        <v>7.64</v>
      </c>
      <c r="R38" s="176">
        <v>32.880000000000003</v>
      </c>
      <c r="S38" s="133">
        <v>32515.37</v>
      </c>
      <c r="T38" s="133">
        <v>43868</v>
      </c>
      <c r="U38" s="99"/>
      <c r="V38" s="92">
        <v>-1.4</v>
      </c>
      <c r="W38" s="90"/>
      <c r="X38" s="91">
        <v>4.49</v>
      </c>
      <c r="Y38" s="92">
        <v>1.48</v>
      </c>
      <c r="Z38" s="92">
        <v>1.6</v>
      </c>
      <c r="AA38" s="92">
        <v>7.39</v>
      </c>
      <c r="AB38" s="176">
        <v>32.840000000000003</v>
      </c>
      <c r="AC38" s="133">
        <v>31249.15</v>
      </c>
      <c r="AD38" s="133">
        <v>42511</v>
      </c>
      <c r="AE38" s="99"/>
      <c r="AF38" s="92">
        <v>-9.9999999999999645E-2</v>
      </c>
      <c r="AG38" s="99"/>
    </row>
    <row r="39" spans="1:33" s="156" customFormat="1" ht="12" customHeight="1" x14ac:dyDescent="0.2">
      <c r="A39" s="59" t="s">
        <v>22</v>
      </c>
      <c r="B39" s="89">
        <v>8</v>
      </c>
      <c r="C39" s="90"/>
      <c r="D39" s="91">
        <v>8</v>
      </c>
      <c r="E39" s="92">
        <v>1.8</v>
      </c>
      <c r="F39" s="92">
        <v>4.4000000000000004</v>
      </c>
      <c r="G39" s="92">
        <v>11.7</v>
      </c>
      <c r="H39" s="176">
        <v>23.1</v>
      </c>
      <c r="I39" s="73">
        <v>10464</v>
      </c>
      <c r="J39" s="73">
        <v>23026</v>
      </c>
      <c r="K39" s="92"/>
      <c r="L39" s="92">
        <v>0</v>
      </c>
      <c r="M39" s="90"/>
      <c r="N39" s="91">
        <v>8.65</v>
      </c>
      <c r="O39" s="92">
        <v>2.19</v>
      </c>
      <c r="P39" s="92">
        <v>4.37</v>
      </c>
      <c r="Q39" s="92">
        <v>12.98</v>
      </c>
      <c r="R39" s="176">
        <v>25.3</v>
      </c>
      <c r="S39" s="133">
        <v>9941.31</v>
      </c>
      <c r="T39" s="133">
        <v>21475</v>
      </c>
      <c r="U39" s="92"/>
      <c r="V39" s="92">
        <v>0.7</v>
      </c>
      <c r="W39" s="90"/>
      <c r="X39" s="91">
        <v>8.9</v>
      </c>
      <c r="Y39" s="92">
        <v>1.77</v>
      </c>
      <c r="Z39" s="92">
        <v>5.36</v>
      </c>
      <c r="AA39" s="92">
        <v>12.31</v>
      </c>
      <c r="AB39" s="176">
        <v>20.059999999999999</v>
      </c>
      <c r="AC39" s="133">
        <v>9529.66</v>
      </c>
      <c r="AD39" s="133">
        <v>20313</v>
      </c>
      <c r="AE39" s="92"/>
      <c r="AF39" s="92">
        <v>0.20000000000000107</v>
      </c>
      <c r="AG39" s="92"/>
    </row>
    <row r="40" spans="1:33" s="156" customFormat="1" ht="12" customHeight="1" x14ac:dyDescent="0.2">
      <c r="A40" s="57"/>
      <c r="B40" s="89"/>
      <c r="C40" s="90"/>
      <c r="D40" s="91"/>
      <c r="E40" s="92"/>
      <c r="F40" s="92"/>
      <c r="G40" s="92"/>
      <c r="H40" s="92"/>
      <c r="I40" s="99"/>
      <c r="J40" s="99"/>
      <c r="K40" s="92"/>
      <c r="L40" s="92"/>
      <c r="M40" s="90"/>
      <c r="N40" s="91" t="s">
        <v>0</v>
      </c>
      <c r="O40" s="92"/>
      <c r="P40" s="92"/>
      <c r="Q40" s="92"/>
      <c r="R40" s="92"/>
      <c r="S40" s="178"/>
      <c r="T40" s="178"/>
      <c r="U40" s="92"/>
      <c r="V40" s="92"/>
      <c r="W40" s="90"/>
      <c r="X40" s="91"/>
      <c r="Y40" s="92"/>
      <c r="Z40" s="92"/>
      <c r="AA40" s="92"/>
      <c r="AB40" s="92"/>
      <c r="AC40" s="178"/>
      <c r="AD40" s="178"/>
      <c r="AE40" s="92"/>
      <c r="AF40" s="92"/>
      <c r="AG40" s="92"/>
    </row>
    <row r="41" spans="1:33" s="156" customFormat="1" ht="12" customHeight="1" x14ac:dyDescent="0.2">
      <c r="A41" s="57" t="s">
        <v>23</v>
      </c>
      <c r="B41" s="89"/>
      <c r="C41" s="90"/>
      <c r="D41" s="91"/>
      <c r="E41" s="92"/>
      <c r="F41" s="92"/>
      <c r="G41" s="92"/>
      <c r="H41" s="99"/>
      <c r="I41" s="92"/>
      <c r="J41" s="92"/>
      <c r="K41" s="99"/>
      <c r="L41" s="92"/>
      <c r="M41" s="90"/>
      <c r="N41" s="91"/>
      <c r="O41" s="92"/>
      <c r="P41" s="92"/>
      <c r="Q41" s="92"/>
      <c r="R41" s="99"/>
      <c r="S41" s="177"/>
      <c r="T41" s="177"/>
      <c r="U41" s="99"/>
      <c r="V41" s="92"/>
      <c r="W41" s="90"/>
      <c r="X41" s="91"/>
      <c r="Y41" s="92"/>
      <c r="Z41" s="92"/>
      <c r="AA41" s="92"/>
      <c r="AB41" s="99"/>
      <c r="AC41" s="177"/>
      <c r="AD41" s="177"/>
      <c r="AE41" s="99"/>
      <c r="AF41" s="92"/>
      <c r="AG41" s="99"/>
    </row>
    <row r="42" spans="1:33" s="156" customFormat="1" ht="12" customHeight="1" x14ac:dyDescent="0.2">
      <c r="A42" s="59" t="s">
        <v>97</v>
      </c>
      <c r="B42" s="89">
        <v>4</v>
      </c>
      <c r="C42" s="90"/>
      <c r="D42" s="91">
        <v>5</v>
      </c>
      <c r="E42" s="92">
        <v>1.7</v>
      </c>
      <c r="F42" s="92">
        <v>1.9</v>
      </c>
      <c r="G42" s="92">
        <v>8.6</v>
      </c>
      <c r="H42" s="176">
        <v>32.299999999999997</v>
      </c>
      <c r="I42" s="73">
        <v>25736.5</v>
      </c>
      <c r="J42" s="73">
        <v>27222</v>
      </c>
      <c r="K42" s="92"/>
      <c r="L42" s="92">
        <v>1</v>
      </c>
      <c r="M42" s="90"/>
      <c r="N42" s="91">
        <v>4.42</v>
      </c>
      <c r="O42" s="92">
        <v>1.94</v>
      </c>
      <c r="P42" s="92">
        <v>0.63</v>
      </c>
      <c r="Q42" s="92">
        <v>8.23</v>
      </c>
      <c r="R42" s="176">
        <v>43.81</v>
      </c>
      <c r="S42" s="133">
        <v>24068.53</v>
      </c>
      <c r="T42" s="133">
        <v>26277</v>
      </c>
      <c r="U42" s="92"/>
      <c r="V42" s="92">
        <v>-0.6</v>
      </c>
      <c r="W42" s="90"/>
      <c r="X42" s="91">
        <v>3.63</v>
      </c>
      <c r="Y42" s="92">
        <v>1.77</v>
      </c>
      <c r="Z42" s="92">
        <v>0.16</v>
      </c>
      <c r="AA42" s="92">
        <v>7.11</v>
      </c>
      <c r="AB42" s="176">
        <v>48.77</v>
      </c>
      <c r="AC42" s="133">
        <v>23171.42</v>
      </c>
      <c r="AD42" s="133">
        <v>25400</v>
      </c>
      <c r="AE42" s="92"/>
      <c r="AF42" s="92">
        <v>-0.80000000000000027</v>
      </c>
      <c r="AG42" s="92"/>
    </row>
    <row r="43" spans="1:33" s="156" customFormat="1" ht="12" customHeight="1" x14ac:dyDescent="0.2">
      <c r="A43" s="59" t="s">
        <v>24</v>
      </c>
      <c r="B43" s="89">
        <v>8</v>
      </c>
      <c r="C43" s="90"/>
      <c r="D43" s="91">
        <v>8</v>
      </c>
      <c r="E43" s="92">
        <v>1.7</v>
      </c>
      <c r="F43" s="92">
        <v>4.5999999999999996</v>
      </c>
      <c r="G43" s="92">
        <v>11.6</v>
      </c>
      <c r="H43" s="176">
        <v>21.8</v>
      </c>
      <c r="I43" s="73">
        <v>11340.7</v>
      </c>
      <c r="J43" s="73">
        <v>22511</v>
      </c>
      <c r="K43" s="92"/>
      <c r="L43" s="92">
        <v>0</v>
      </c>
      <c r="M43" s="90"/>
      <c r="N43" s="91">
        <v>8.44</v>
      </c>
      <c r="O43" s="92">
        <v>2.27</v>
      </c>
      <c r="P43" s="92">
        <v>4.0199999999999996</v>
      </c>
      <c r="Q43" s="92">
        <v>12.91</v>
      </c>
      <c r="R43" s="176">
        <v>26.78</v>
      </c>
      <c r="S43" s="133">
        <v>11187.92</v>
      </c>
      <c r="T43" s="133">
        <v>21512</v>
      </c>
      <c r="U43" s="92"/>
      <c r="V43" s="68">
        <v>0.4</v>
      </c>
      <c r="W43" s="90"/>
      <c r="X43" s="91">
        <v>7.89</v>
      </c>
      <c r="Y43" s="92">
        <v>2.0299999999999998</v>
      </c>
      <c r="Z43" s="92">
        <v>3.99</v>
      </c>
      <c r="AA43" s="92">
        <v>11.94</v>
      </c>
      <c r="AB43" s="176">
        <v>25.48</v>
      </c>
      <c r="AC43" s="133">
        <v>10630.68</v>
      </c>
      <c r="AD43" s="133">
        <v>20234</v>
      </c>
      <c r="AE43" s="92"/>
      <c r="AF43" s="92">
        <v>-0.5</v>
      </c>
      <c r="AG43" s="92"/>
    </row>
    <row r="44" spans="1:33" s="156" customFormat="1" ht="12" customHeight="1" x14ac:dyDescent="0.2">
      <c r="A44" s="59" t="s">
        <v>25</v>
      </c>
      <c r="B44" s="89">
        <v>8</v>
      </c>
      <c r="C44" s="90"/>
      <c r="D44" s="91">
        <v>7</v>
      </c>
      <c r="E44" s="92">
        <v>1.6</v>
      </c>
      <c r="F44" s="92">
        <v>3.3</v>
      </c>
      <c r="G44" s="92">
        <v>9.6999999999999993</v>
      </c>
      <c r="H44" s="176">
        <v>25</v>
      </c>
      <c r="I44" s="73">
        <v>7436.1</v>
      </c>
      <c r="J44" s="73">
        <v>18007</v>
      </c>
      <c r="K44" s="99"/>
      <c r="L44" s="92">
        <v>-1</v>
      </c>
      <c r="M44" s="90"/>
      <c r="N44" s="91">
        <v>5</v>
      </c>
      <c r="O44" s="92">
        <v>1.71</v>
      </c>
      <c r="P44" s="92">
        <v>1.68</v>
      </c>
      <c r="Q44" s="92">
        <v>8.3800000000000008</v>
      </c>
      <c r="R44" s="176">
        <v>33.979999999999997</v>
      </c>
      <c r="S44" s="133">
        <v>7191.53</v>
      </c>
      <c r="T44" s="133">
        <v>17554</v>
      </c>
      <c r="U44" s="99"/>
      <c r="V44" s="92">
        <v>-2</v>
      </c>
      <c r="W44" s="90"/>
      <c r="X44" s="91">
        <v>8.18</v>
      </c>
      <c r="Y44" s="92">
        <v>2.4900000000000002</v>
      </c>
      <c r="Z44" s="92">
        <v>3.21</v>
      </c>
      <c r="AA44" s="92">
        <v>12.96</v>
      </c>
      <c r="AB44" s="176">
        <v>30.79</v>
      </c>
      <c r="AC44" s="133">
        <v>6976.71</v>
      </c>
      <c r="AD44" s="133">
        <v>17190</v>
      </c>
      <c r="AE44" s="99"/>
      <c r="AF44" s="92">
        <v>3.1999999999999993</v>
      </c>
      <c r="AG44" s="99"/>
    </row>
    <row r="45" spans="1:33" s="156" customFormat="1" ht="12" customHeight="1" x14ac:dyDescent="0.2">
      <c r="A45" s="59" t="s">
        <v>0</v>
      </c>
      <c r="B45" s="89"/>
      <c r="C45" s="90"/>
      <c r="D45" s="91"/>
      <c r="E45" s="92"/>
      <c r="F45" s="92"/>
      <c r="G45" s="92"/>
      <c r="H45" s="92"/>
      <c r="I45" s="73"/>
      <c r="J45" s="73"/>
      <c r="K45" s="92"/>
      <c r="L45" s="92"/>
      <c r="M45" s="90"/>
      <c r="N45" s="91" t="s">
        <v>0</v>
      </c>
      <c r="O45" s="92"/>
      <c r="P45" s="92"/>
      <c r="Q45" s="92"/>
      <c r="R45" s="92"/>
      <c r="S45" s="133"/>
      <c r="T45" s="133"/>
      <c r="U45" s="92"/>
      <c r="V45" s="92"/>
      <c r="W45" s="90"/>
      <c r="X45" s="91"/>
      <c r="Y45" s="92"/>
      <c r="Z45" s="92"/>
      <c r="AA45" s="92"/>
      <c r="AB45" s="92"/>
      <c r="AC45" s="133"/>
      <c r="AD45" s="133"/>
      <c r="AE45" s="92"/>
      <c r="AF45" s="92"/>
      <c r="AG45" s="92"/>
    </row>
    <row r="46" spans="1:33" s="156" customFormat="1" ht="12" customHeight="1" x14ac:dyDescent="0.2">
      <c r="A46" s="57" t="s">
        <v>2</v>
      </c>
      <c r="B46" s="89"/>
      <c r="C46" s="90"/>
      <c r="D46" s="91"/>
      <c r="E46" s="92"/>
      <c r="F46" s="92"/>
      <c r="G46" s="92"/>
      <c r="H46" s="92"/>
      <c r="I46" s="73"/>
      <c r="J46" s="73"/>
      <c r="K46" s="92"/>
      <c r="L46" s="92"/>
      <c r="M46" s="90"/>
      <c r="N46" s="91"/>
      <c r="O46" s="92"/>
      <c r="P46" s="92"/>
      <c r="Q46" s="92"/>
      <c r="R46" s="92"/>
      <c r="S46" s="133"/>
      <c r="T46" s="133"/>
      <c r="U46" s="92"/>
      <c r="V46" s="92"/>
      <c r="W46" s="90"/>
      <c r="X46" s="91"/>
      <c r="Y46" s="92"/>
      <c r="Z46" s="92"/>
      <c r="AA46" s="92"/>
      <c r="AB46" s="92"/>
      <c r="AC46" s="133"/>
      <c r="AD46" s="133"/>
      <c r="AE46" s="92"/>
      <c r="AF46" s="92"/>
      <c r="AG46" s="92"/>
    </row>
    <row r="47" spans="1:33" s="156" customFormat="1" ht="12" customHeight="1" x14ac:dyDescent="0.2">
      <c r="A47" s="59" t="s">
        <v>26</v>
      </c>
      <c r="B47" s="89">
        <v>17</v>
      </c>
      <c r="C47" s="90"/>
      <c r="D47" s="91">
        <v>16</v>
      </c>
      <c r="E47" s="92">
        <v>9.3000000000000007</v>
      </c>
      <c r="F47" s="92">
        <v>0</v>
      </c>
      <c r="G47" s="92">
        <v>34.200000000000003</v>
      </c>
      <c r="H47" s="99">
        <v>58.3</v>
      </c>
      <c r="I47" s="73">
        <v>681.5</v>
      </c>
      <c r="J47" s="73">
        <v>1145</v>
      </c>
      <c r="K47" s="99"/>
      <c r="L47" s="92">
        <v>-1</v>
      </c>
      <c r="M47" s="90"/>
      <c r="N47" s="91">
        <v>13.96</v>
      </c>
      <c r="O47" s="92">
        <v>6.06</v>
      </c>
      <c r="P47" s="92">
        <v>2.1800000000000002</v>
      </c>
      <c r="Q47" s="92">
        <v>25.94</v>
      </c>
      <c r="R47" s="99">
        <v>43.1</v>
      </c>
      <c r="S47" s="133">
        <v>606.94000000000005</v>
      </c>
      <c r="T47" s="133">
        <v>1009</v>
      </c>
      <c r="U47" s="99"/>
      <c r="V47" s="92">
        <v>-2</v>
      </c>
      <c r="W47" s="90"/>
      <c r="X47" s="91">
        <v>34.15</v>
      </c>
      <c r="Y47" s="92">
        <v>15.33</v>
      </c>
      <c r="Z47" s="92">
        <v>4.5999999999999996</v>
      </c>
      <c r="AA47" s="92">
        <v>64.7</v>
      </c>
      <c r="AB47" s="99">
        <v>44.2</v>
      </c>
      <c r="AC47" s="133">
        <v>484.57</v>
      </c>
      <c r="AD47" s="133">
        <v>813</v>
      </c>
      <c r="AE47" s="99"/>
      <c r="AF47" s="92">
        <v>20.200000000000003</v>
      </c>
      <c r="AG47" s="99"/>
    </row>
    <row r="48" spans="1:33" s="156" customFormat="1" ht="12" customHeight="1" x14ac:dyDescent="0.2">
      <c r="A48" s="59" t="s">
        <v>27</v>
      </c>
      <c r="B48" s="89">
        <v>7</v>
      </c>
      <c r="C48" s="90"/>
      <c r="D48" s="91">
        <v>9</v>
      </c>
      <c r="E48" s="92">
        <v>2.5</v>
      </c>
      <c r="F48" s="92">
        <v>3.8</v>
      </c>
      <c r="G48" s="92">
        <v>13.8</v>
      </c>
      <c r="H48" s="176">
        <v>28.7</v>
      </c>
      <c r="I48" s="73">
        <v>8416.5</v>
      </c>
      <c r="J48" s="73">
        <v>14535</v>
      </c>
      <c r="K48" s="92"/>
      <c r="L48" s="92">
        <v>2</v>
      </c>
      <c r="M48" s="90"/>
      <c r="N48" s="91">
        <v>7.48</v>
      </c>
      <c r="O48" s="92">
        <v>2.62</v>
      </c>
      <c r="P48" s="92">
        <v>2.37</v>
      </c>
      <c r="Q48" s="92">
        <v>12.62</v>
      </c>
      <c r="R48" s="176">
        <v>34.89</v>
      </c>
      <c r="S48" s="133">
        <v>7623.55</v>
      </c>
      <c r="T48" s="133">
        <v>13341</v>
      </c>
      <c r="U48" s="92"/>
      <c r="V48" s="68">
        <v>-1.5</v>
      </c>
      <c r="W48" s="90"/>
      <c r="X48" s="91">
        <v>6.6</v>
      </c>
      <c r="Y48" s="92">
        <v>1.96</v>
      </c>
      <c r="Z48" s="92">
        <v>2.78</v>
      </c>
      <c r="AA48" s="92">
        <v>10.44</v>
      </c>
      <c r="AB48" s="176">
        <v>29.57</v>
      </c>
      <c r="AC48" s="133">
        <v>7006.3</v>
      </c>
      <c r="AD48" s="133">
        <v>12014</v>
      </c>
      <c r="AE48" s="92"/>
      <c r="AF48" s="92">
        <v>-0.90000000000000036</v>
      </c>
      <c r="AG48" s="92"/>
    </row>
    <row r="49" spans="1:33" s="156" customFormat="1" ht="12" customHeight="1" x14ac:dyDescent="0.2">
      <c r="A49" s="59" t="s">
        <v>28</v>
      </c>
      <c r="B49" s="89">
        <v>6</v>
      </c>
      <c r="C49" s="90"/>
      <c r="D49" s="91">
        <v>7</v>
      </c>
      <c r="E49" s="92">
        <v>1.8</v>
      </c>
      <c r="F49" s="92">
        <v>3</v>
      </c>
      <c r="G49" s="92">
        <v>10.1</v>
      </c>
      <c r="H49" s="176">
        <v>27.3</v>
      </c>
      <c r="I49" s="73">
        <v>20535</v>
      </c>
      <c r="J49" s="73">
        <v>32349</v>
      </c>
      <c r="K49" s="92"/>
      <c r="L49" s="92">
        <v>1</v>
      </c>
      <c r="M49" s="90"/>
      <c r="N49" s="91">
        <v>6.05</v>
      </c>
      <c r="O49" s="92">
        <v>1.94</v>
      </c>
      <c r="P49" s="92">
        <v>2.2599999999999998</v>
      </c>
      <c r="Q49" s="92">
        <v>9.8699999999999992</v>
      </c>
      <c r="R49" s="176">
        <v>32.03</v>
      </c>
      <c r="S49" s="133">
        <v>19825.099999999999</v>
      </c>
      <c r="T49" s="133">
        <v>31670</v>
      </c>
      <c r="U49" s="92"/>
      <c r="V49" s="92">
        <v>-0.9</v>
      </c>
      <c r="W49" s="90"/>
      <c r="X49" s="91">
        <v>5.95</v>
      </c>
      <c r="Y49" s="92">
        <v>1.97</v>
      </c>
      <c r="Z49" s="92">
        <v>2.11</v>
      </c>
      <c r="AA49" s="92">
        <v>9.82</v>
      </c>
      <c r="AB49" s="176">
        <v>33</v>
      </c>
      <c r="AC49" s="133">
        <v>19060.72</v>
      </c>
      <c r="AD49" s="133">
        <v>30454</v>
      </c>
      <c r="AE49" s="92"/>
      <c r="AF49" s="92">
        <v>-9.9999999999999645E-2</v>
      </c>
      <c r="AG49" s="92"/>
    </row>
    <row r="50" spans="1:33" s="156" customFormat="1" ht="12" customHeight="1" x14ac:dyDescent="0.2">
      <c r="A50" s="59" t="s">
        <v>29</v>
      </c>
      <c r="B50" s="89">
        <v>3</v>
      </c>
      <c r="C50" s="90"/>
      <c r="D50" s="91">
        <v>4</v>
      </c>
      <c r="E50" s="92">
        <v>1.6</v>
      </c>
      <c r="F50" s="92">
        <v>0.4</v>
      </c>
      <c r="G50" s="92">
        <v>6.9</v>
      </c>
      <c r="H50" s="176">
        <v>45</v>
      </c>
      <c r="I50" s="73">
        <v>14788.2</v>
      </c>
      <c r="J50" s="73">
        <v>19689</v>
      </c>
      <c r="K50" s="99"/>
      <c r="L50" s="92">
        <v>1</v>
      </c>
      <c r="M50" s="90"/>
      <c r="N50" s="91">
        <v>3.52</v>
      </c>
      <c r="O50" s="92">
        <v>1.89</v>
      </c>
      <c r="P50" s="92">
        <v>-0.18</v>
      </c>
      <c r="Q50" s="92">
        <v>7.23</v>
      </c>
      <c r="R50" s="176">
        <v>53.59</v>
      </c>
      <c r="S50" s="133">
        <v>14314.62</v>
      </c>
      <c r="T50" s="133">
        <v>19316</v>
      </c>
      <c r="U50" s="99"/>
      <c r="V50" s="68">
        <v>-0.5</v>
      </c>
      <c r="W50" s="90"/>
      <c r="X50" s="91">
        <v>3.39</v>
      </c>
      <c r="Y50" s="92">
        <v>1.54</v>
      </c>
      <c r="Z50" s="92">
        <v>0.37</v>
      </c>
      <c r="AA50" s="92">
        <v>6.41</v>
      </c>
      <c r="AB50" s="176">
        <v>45.49</v>
      </c>
      <c r="AC50" s="133">
        <v>14189.53</v>
      </c>
      <c r="AD50" s="133">
        <v>19476</v>
      </c>
      <c r="AE50" s="99"/>
      <c r="AF50" s="92">
        <v>-0.10000000000000009</v>
      </c>
      <c r="AG50" s="99"/>
    </row>
    <row r="51" spans="1:33" s="156" customFormat="1" ht="12" customHeight="1" x14ac:dyDescent="0.2">
      <c r="A51" s="59" t="s">
        <v>0</v>
      </c>
      <c r="B51" s="89"/>
      <c r="C51" s="90"/>
      <c r="D51" s="91"/>
      <c r="E51" s="92"/>
      <c r="F51" s="92"/>
      <c r="G51" s="92"/>
      <c r="H51" s="92"/>
      <c r="I51" s="73"/>
      <c r="J51" s="73"/>
      <c r="K51" s="92"/>
      <c r="L51" s="92"/>
      <c r="M51" s="90"/>
      <c r="N51" s="91" t="s">
        <v>0</v>
      </c>
      <c r="O51" s="92"/>
      <c r="P51" s="92"/>
      <c r="Q51" s="92"/>
      <c r="R51" s="92"/>
      <c r="S51" s="133"/>
      <c r="T51" s="133"/>
      <c r="U51" s="92"/>
      <c r="V51" s="92"/>
      <c r="W51" s="90"/>
      <c r="X51" s="91"/>
      <c r="Y51" s="92"/>
      <c r="Z51" s="92"/>
      <c r="AA51" s="92"/>
      <c r="AB51" s="92"/>
      <c r="AC51" s="133"/>
      <c r="AD51" s="133"/>
      <c r="AE51" s="92"/>
      <c r="AF51" s="92"/>
      <c r="AG51" s="92"/>
    </row>
    <row r="52" spans="1:33" s="156" customFormat="1" ht="12" customHeight="1" x14ac:dyDescent="0.2">
      <c r="A52" s="57" t="s">
        <v>3</v>
      </c>
      <c r="B52" s="89"/>
      <c r="C52" s="90"/>
      <c r="D52" s="91"/>
      <c r="E52" s="92"/>
      <c r="F52" s="92"/>
      <c r="G52" s="92"/>
      <c r="H52" s="92"/>
      <c r="I52" s="73"/>
      <c r="J52" s="73"/>
      <c r="K52" s="92"/>
      <c r="L52" s="92"/>
      <c r="M52" s="90"/>
      <c r="N52" s="91"/>
      <c r="O52" s="92"/>
      <c r="P52" s="92"/>
      <c r="Q52" s="92"/>
      <c r="R52" s="92"/>
      <c r="S52" s="133"/>
      <c r="T52" s="133"/>
      <c r="U52" s="92"/>
      <c r="V52" s="92"/>
      <c r="W52" s="90"/>
      <c r="X52" s="91"/>
      <c r="Y52" s="92"/>
      <c r="Z52" s="92"/>
      <c r="AA52" s="92"/>
      <c r="AB52" s="92"/>
      <c r="AC52" s="133"/>
      <c r="AD52" s="133"/>
      <c r="AE52" s="92"/>
      <c r="AF52" s="92"/>
      <c r="AG52" s="92"/>
    </row>
    <row r="53" spans="1:33" s="156" customFormat="1" ht="12" customHeight="1" x14ac:dyDescent="0.2">
      <c r="A53" s="59" t="s">
        <v>47</v>
      </c>
      <c r="B53" s="89">
        <v>8</v>
      </c>
      <c r="C53" s="90"/>
      <c r="D53" s="91">
        <v>9</v>
      </c>
      <c r="E53" s="92">
        <v>1.9</v>
      </c>
      <c r="F53" s="92">
        <v>4.8</v>
      </c>
      <c r="G53" s="92">
        <v>12.4</v>
      </c>
      <c r="H53" s="176">
        <v>22.5</v>
      </c>
      <c r="I53" s="73">
        <v>10468.700000000001</v>
      </c>
      <c r="J53" s="73">
        <v>22228</v>
      </c>
      <c r="K53" s="99"/>
      <c r="L53" s="92">
        <v>1</v>
      </c>
      <c r="M53" s="90"/>
      <c r="N53" s="91">
        <v>8.91</v>
      </c>
      <c r="O53" s="92">
        <v>2.1800000000000002</v>
      </c>
      <c r="P53" s="92">
        <v>4.67</v>
      </c>
      <c r="Q53" s="92">
        <v>13.2</v>
      </c>
      <c r="R53" s="176">
        <v>24.35</v>
      </c>
      <c r="S53" s="133">
        <v>10179.049999999999</v>
      </c>
      <c r="T53" s="133">
        <v>21129</v>
      </c>
      <c r="U53" s="99"/>
      <c r="V53" s="92">
        <v>-0.1</v>
      </c>
      <c r="W53" s="90"/>
      <c r="X53" s="91">
        <v>9.6999999999999993</v>
      </c>
      <c r="Y53" s="92">
        <v>1.86</v>
      </c>
      <c r="Z53" s="92">
        <v>6.11</v>
      </c>
      <c r="AA53" s="92">
        <v>13.41</v>
      </c>
      <c r="AB53" s="176">
        <v>19.079999999999998</v>
      </c>
      <c r="AC53" s="133">
        <v>9798.7900000000009</v>
      </c>
      <c r="AD53" s="133">
        <v>20371</v>
      </c>
      <c r="AE53" s="99"/>
      <c r="AF53" s="92">
        <v>0.79999999999999893</v>
      </c>
      <c r="AG53" s="99"/>
    </row>
    <row r="54" spans="1:33" s="156" customFormat="1" ht="12" customHeight="1" x14ac:dyDescent="0.2">
      <c r="A54" s="59" t="s">
        <v>48</v>
      </c>
      <c r="B54" s="89">
        <v>6</v>
      </c>
      <c r="C54" s="90"/>
      <c r="D54" s="91">
        <v>7</v>
      </c>
      <c r="E54" s="92">
        <v>2.5</v>
      </c>
      <c r="F54" s="92">
        <v>1.7</v>
      </c>
      <c r="G54" s="92">
        <v>11.5</v>
      </c>
      <c r="H54" s="176">
        <v>37.6</v>
      </c>
      <c r="I54" s="73">
        <v>10200.700000000001</v>
      </c>
      <c r="J54" s="73">
        <v>17868</v>
      </c>
      <c r="K54" s="92"/>
      <c r="L54" s="92">
        <v>1</v>
      </c>
      <c r="M54" s="90"/>
      <c r="N54" s="269">
        <v>5.29</v>
      </c>
      <c r="O54" s="269">
        <v>2.77</v>
      </c>
      <c r="P54" s="269">
        <v>0</v>
      </c>
      <c r="Q54" s="269">
        <v>10.74</v>
      </c>
      <c r="R54" s="269">
        <v>52.32</v>
      </c>
      <c r="S54" s="133">
        <v>9928.94</v>
      </c>
      <c r="T54" s="133">
        <v>17335</v>
      </c>
      <c r="U54" s="92"/>
      <c r="V54" s="92">
        <v>-1.7</v>
      </c>
      <c r="W54" s="90"/>
      <c r="X54" s="91">
        <v>5.01</v>
      </c>
      <c r="Y54" s="92">
        <v>2.34</v>
      </c>
      <c r="Z54" s="92">
        <v>0.43</v>
      </c>
      <c r="AA54" s="92">
        <v>9.61</v>
      </c>
      <c r="AB54" s="176">
        <v>46.68</v>
      </c>
      <c r="AC54" s="133">
        <v>9582</v>
      </c>
      <c r="AD54" s="133">
        <v>16542</v>
      </c>
      <c r="AE54" s="92"/>
      <c r="AF54" s="92">
        <v>-0.29999999999999982</v>
      </c>
      <c r="AG54" s="92"/>
    </row>
    <row r="55" spans="1:33" s="156" customFormat="1" ht="12" customHeight="1" x14ac:dyDescent="0.2">
      <c r="A55" s="59" t="s">
        <v>49</v>
      </c>
      <c r="B55" s="89">
        <v>5</v>
      </c>
      <c r="C55" s="90"/>
      <c r="D55" s="91">
        <v>6</v>
      </c>
      <c r="E55" s="92">
        <v>2.8</v>
      </c>
      <c r="F55" s="92">
        <v>0.9</v>
      </c>
      <c r="G55" s="92">
        <v>12</v>
      </c>
      <c r="H55" s="176">
        <v>43.8</v>
      </c>
      <c r="I55" s="73">
        <v>9323.7000000000007</v>
      </c>
      <c r="J55" s="73">
        <v>12724</v>
      </c>
      <c r="K55" s="92"/>
      <c r="L55" s="92">
        <v>1</v>
      </c>
      <c r="M55" s="90"/>
      <c r="N55" s="269">
        <v>5.42</v>
      </c>
      <c r="O55" s="269">
        <v>3.38</v>
      </c>
      <c r="P55" s="269">
        <v>0</v>
      </c>
      <c r="Q55" s="269">
        <v>12.04</v>
      </c>
      <c r="R55" s="269">
        <v>62.25</v>
      </c>
      <c r="S55" s="133">
        <v>8776.8700000000008</v>
      </c>
      <c r="T55" s="133">
        <v>12487</v>
      </c>
      <c r="U55" s="92"/>
      <c r="V55" s="92">
        <v>-0.6</v>
      </c>
      <c r="W55" s="90"/>
      <c r="X55" s="269">
        <v>3.8</v>
      </c>
      <c r="Y55" s="269">
        <v>3.06</v>
      </c>
      <c r="Z55" s="269">
        <v>0</v>
      </c>
      <c r="AA55" s="269">
        <v>9.81</v>
      </c>
      <c r="AB55" s="269">
        <v>80.540000000000006</v>
      </c>
      <c r="AC55" s="133">
        <v>8557.9699999999993</v>
      </c>
      <c r="AD55" s="133">
        <v>12021</v>
      </c>
      <c r="AE55" s="92"/>
      <c r="AF55" s="92">
        <v>-1.6000000000000005</v>
      </c>
      <c r="AG55" s="92"/>
    </row>
    <row r="56" spans="1:33" s="156" customFormat="1" ht="12" customHeight="1" x14ac:dyDescent="0.2">
      <c r="A56" s="59" t="s">
        <v>50</v>
      </c>
      <c r="B56" s="89">
        <v>4</v>
      </c>
      <c r="C56" s="90"/>
      <c r="D56" s="91">
        <v>4</v>
      </c>
      <c r="E56" s="92">
        <v>2.2999999999999998</v>
      </c>
      <c r="F56" s="92">
        <v>0</v>
      </c>
      <c r="G56" s="92">
        <v>8.5</v>
      </c>
      <c r="H56" s="176">
        <v>59.7</v>
      </c>
      <c r="I56" s="73">
        <v>8080.6</v>
      </c>
      <c r="J56" s="73">
        <v>9006</v>
      </c>
      <c r="K56" s="99"/>
      <c r="L56" s="92">
        <v>0</v>
      </c>
      <c r="M56" s="90"/>
      <c r="N56" s="269">
        <v>2.72</v>
      </c>
      <c r="O56" s="269">
        <v>2.39</v>
      </c>
      <c r="P56" s="269">
        <v>0</v>
      </c>
      <c r="Q56" s="269">
        <v>7.41</v>
      </c>
      <c r="R56" s="269">
        <v>88.05</v>
      </c>
      <c r="S56" s="133">
        <v>7636.12</v>
      </c>
      <c r="T56" s="133">
        <v>8840</v>
      </c>
      <c r="U56" s="99"/>
      <c r="V56" s="92">
        <v>-1.3</v>
      </c>
      <c r="W56" s="90"/>
      <c r="X56" s="269">
        <v>5</v>
      </c>
      <c r="Y56" s="269">
        <v>3.47</v>
      </c>
      <c r="Z56" s="269">
        <v>0</v>
      </c>
      <c r="AA56" s="269">
        <v>11.81</v>
      </c>
      <c r="AB56" s="269">
        <v>69.2</v>
      </c>
      <c r="AC56" s="133">
        <v>7155.92</v>
      </c>
      <c r="AD56" s="133">
        <v>8669</v>
      </c>
      <c r="AE56" s="99"/>
      <c r="AF56" s="92">
        <v>2.2999999999999998</v>
      </c>
      <c r="AG56" s="99"/>
    </row>
    <row r="57" spans="1:33" s="156" customFormat="1" ht="12" customHeight="1" x14ac:dyDescent="0.2">
      <c r="A57" s="59" t="s">
        <v>51</v>
      </c>
      <c r="B57" s="89">
        <v>3</v>
      </c>
      <c r="C57" s="90"/>
      <c r="D57" s="91">
        <v>4</v>
      </c>
      <c r="E57" s="92">
        <v>3.1</v>
      </c>
      <c r="F57" s="92">
        <v>0</v>
      </c>
      <c r="G57" s="92">
        <v>10.3</v>
      </c>
      <c r="H57" s="176">
        <v>75.599999999999994</v>
      </c>
      <c r="I57" s="73">
        <v>6451.6</v>
      </c>
      <c r="J57" s="73">
        <v>5914</v>
      </c>
      <c r="K57" s="92"/>
      <c r="L57" s="92">
        <v>1</v>
      </c>
      <c r="M57" s="90"/>
      <c r="N57" s="269">
        <v>4.24</v>
      </c>
      <c r="O57" s="269">
        <v>2.59</v>
      </c>
      <c r="P57" s="269">
        <v>0</v>
      </c>
      <c r="Q57" s="269">
        <v>9.31</v>
      </c>
      <c r="R57" s="269">
        <v>60.92</v>
      </c>
      <c r="S57" s="133">
        <v>5945.16</v>
      </c>
      <c r="T57" s="133">
        <v>5552</v>
      </c>
      <c r="U57" s="92"/>
      <c r="V57" s="92">
        <v>0.2</v>
      </c>
      <c r="W57" s="90"/>
      <c r="X57" s="91">
        <v>2.36</v>
      </c>
      <c r="Y57" s="92">
        <v>1.1200000000000001</v>
      </c>
      <c r="Z57" s="92">
        <v>0.17</v>
      </c>
      <c r="AA57" s="92">
        <v>4.5599999999999996</v>
      </c>
      <c r="AB57" s="176">
        <v>47.32</v>
      </c>
      <c r="AC57" s="133">
        <v>5675.54</v>
      </c>
      <c r="AD57" s="133">
        <v>5220</v>
      </c>
      <c r="AE57" s="92"/>
      <c r="AF57" s="92">
        <v>-1.8000000000000003</v>
      </c>
      <c r="AG57" s="92"/>
    </row>
    <row r="58" spans="1:33" ht="6.75" customHeight="1" x14ac:dyDescent="0.2">
      <c r="A58" s="60"/>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row>
    <row r="59" spans="1:33" ht="18.75" customHeight="1" x14ac:dyDescent="0.2">
      <c r="A59" s="224" t="s">
        <v>141</v>
      </c>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row>
    <row r="60" spans="1:33" s="53" customFormat="1" ht="9" customHeight="1" x14ac:dyDescent="0.2">
      <c r="A60" s="55"/>
      <c r="B60" s="56"/>
      <c r="C60" s="56"/>
      <c r="D60" s="56"/>
      <c r="E60" s="56"/>
      <c r="F60" s="56"/>
      <c r="G60" s="56"/>
      <c r="H60" s="56"/>
      <c r="I60" s="82"/>
      <c r="J60" s="82"/>
      <c r="K60" s="56"/>
      <c r="L60" s="56"/>
      <c r="M60" s="56"/>
      <c r="N60" s="56"/>
      <c r="O60" s="56"/>
      <c r="P60" s="56"/>
      <c r="Q60" s="56"/>
      <c r="R60" s="56"/>
      <c r="S60" s="82"/>
      <c r="T60" s="82"/>
      <c r="U60" s="56"/>
      <c r="V60" s="56"/>
      <c r="W60" s="56"/>
      <c r="X60" s="56"/>
      <c r="Y60" s="56"/>
      <c r="Z60" s="56"/>
      <c r="AA60" s="56"/>
      <c r="AB60" s="56"/>
      <c r="AC60" s="82"/>
      <c r="AD60" s="82"/>
      <c r="AE60" s="56"/>
      <c r="AF60" s="56"/>
      <c r="AG60" s="56"/>
    </row>
    <row r="61" spans="1:33" s="156" customFormat="1" ht="15" customHeight="1" x14ac:dyDescent="0.2">
      <c r="A61" s="181" t="s">
        <v>4</v>
      </c>
      <c r="B61" s="182">
        <v>14</v>
      </c>
      <c r="C61" s="94"/>
      <c r="D61" s="94">
        <v>15</v>
      </c>
      <c r="E61" s="84">
        <v>1.1180000000000001</v>
      </c>
      <c r="F61" s="84">
        <v>12.958</v>
      </c>
      <c r="G61" s="84">
        <v>17.338999999999999</v>
      </c>
      <c r="H61" s="95">
        <v>7.3780000000000001</v>
      </c>
      <c r="I61" s="96">
        <v>44288.591</v>
      </c>
      <c r="J61" s="96">
        <v>67739</v>
      </c>
      <c r="K61" s="94"/>
      <c r="L61" s="84">
        <v>1</v>
      </c>
      <c r="M61" s="94"/>
      <c r="N61" s="84">
        <v>14.37</v>
      </c>
      <c r="O61" s="84">
        <v>1.28</v>
      </c>
      <c r="P61" s="84">
        <v>11.95</v>
      </c>
      <c r="Q61" s="84">
        <v>16.95</v>
      </c>
      <c r="R61" s="95">
        <v>8.83</v>
      </c>
      <c r="S61" s="131">
        <v>42251.62</v>
      </c>
      <c r="T61" s="131">
        <v>65343</v>
      </c>
      <c r="U61" s="94"/>
      <c r="V61" s="84">
        <v>-0.6</v>
      </c>
      <c r="W61" s="94"/>
      <c r="X61" s="84">
        <v>12.7</v>
      </c>
      <c r="Y61" s="84">
        <v>1.21</v>
      </c>
      <c r="Z61" s="84">
        <v>10.39</v>
      </c>
      <c r="AA61" s="84">
        <v>15.12</v>
      </c>
      <c r="AB61" s="95">
        <v>9.4600000000000009</v>
      </c>
      <c r="AC61" s="131">
        <v>40632.82</v>
      </c>
      <c r="AD61" s="131">
        <v>62823</v>
      </c>
      <c r="AE61" s="94"/>
      <c r="AF61" s="189">
        <v>-1.7000000000000011</v>
      </c>
      <c r="AG61" s="90"/>
    </row>
    <row r="62" spans="1:33" ht="6.75" customHeight="1" x14ac:dyDescent="0.2">
      <c r="A62" s="179"/>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row>
    <row r="63" spans="1:33" s="156" customFormat="1" ht="12" customHeight="1" x14ac:dyDescent="0.2">
      <c r="A63" s="57" t="s">
        <v>20</v>
      </c>
      <c r="B63" s="56"/>
      <c r="C63" s="56"/>
      <c r="D63" s="56"/>
      <c r="E63" s="56"/>
      <c r="F63" s="175"/>
      <c r="G63" s="175"/>
      <c r="H63" s="175"/>
      <c r="I63" s="133"/>
      <c r="J63" s="133"/>
      <c r="K63" s="175"/>
      <c r="L63" s="63"/>
      <c r="M63" s="56"/>
      <c r="N63" s="56"/>
      <c r="O63" s="56"/>
      <c r="P63" s="56"/>
      <c r="Q63" s="56"/>
      <c r="R63" s="56"/>
      <c r="S63" s="56"/>
      <c r="T63" s="56"/>
      <c r="U63" s="56"/>
      <c r="V63" s="56"/>
      <c r="W63" s="56"/>
      <c r="X63" s="56"/>
      <c r="Y63" s="56"/>
      <c r="Z63" s="56"/>
      <c r="AA63" s="56"/>
      <c r="AB63" s="56"/>
      <c r="AC63" s="56"/>
      <c r="AD63" s="56"/>
      <c r="AE63" s="56"/>
      <c r="AF63" s="56"/>
      <c r="AG63" s="56"/>
    </row>
    <row r="64" spans="1:33" s="156" customFormat="1" ht="12" customHeight="1" x14ac:dyDescent="0.2">
      <c r="A64" s="59" t="s">
        <v>21</v>
      </c>
      <c r="B64" s="89">
        <v>13</v>
      </c>
      <c r="C64" s="90"/>
      <c r="D64" s="99">
        <v>14</v>
      </c>
      <c r="E64" s="92">
        <v>1.341</v>
      </c>
      <c r="F64" s="92">
        <v>11.103</v>
      </c>
      <c r="G64" s="92">
        <v>16.358000000000001</v>
      </c>
      <c r="H64" s="176">
        <v>9.7629999999999999</v>
      </c>
      <c r="I64" s="73">
        <v>33851.012999999999</v>
      </c>
      <c r="J64" s="73">
        <v>44714</v>
      </c>
      <c r="K64" s="99"/>
      <c r="L64" s="92">
        <v>1</v>
      </c>
      <c r="M64" s="90"/>
      <c r="N64" s="92">
        <v>12.7</v>
      </c>
      <c r="O64" s="92">
        <v>1.53</v>
      </c>
      <c r="P64" s="92">
        <v>9.7799999999999994</v>
      </c>
      <c r="Q64" s="92">
        <v>15.76</v>
      </c>
      <c r="R64" s="176">
        <v>11.95</v>
      </c>
      <c r="S64" s="133">
        <v>32310.62</v>
      </c>
      <c r="T64" s="133">
        <v>43868</v>
      </c>
      <c r="U64" s="99"/>
      <c r="V64" s="92">
        <v>-1.3</v>
      </c>
      <c r="W64" s="90"/>
      <c r="X64" s="92">
        <v>10.89</v>
      </c>
      <c r="Y64" s="92">
        <v>1.48</v>
      </c>
      <c r="Z64" s="92">
        <v>8.0399999999999991</v>
      </c>
      <c r="AA64" s="92">
        <v>13.83</v>
      </c>
      <c r="AB64" s="176">
        <v>13.5</v>
      </c>
      <c r="AC64" s="133">
        <v>31104.38</v>
      </c>
      <c r="AD64" s="133">
        <v>42511</v>
      </c>
      <c r="AE64" s="99"/>
      <c r="AF64" s="92">
        <v>-1.7999999999999989</v>
      </c>
      <c r="AG64" s="92"/>
    </row>
    <row r="65" spans="1:33" s="156" customFormat="1" ht="12" customHeight="1" x14ac:dyDescent="0.2">
      <c r="A65" s="59" t="s">
        <v>22</v>
      </c>
      <c r="B65" s="100">
        <v>17</v>
      </c>
      <c r="C65" s="90"/>
      <c r="D65" s="99">
        <v>20</v>
      </c>
      <c r="E65" s="92">
        <v>1.8759999999999999</v>
      </c>
      <c r="F65" s="92">
        <v>16.082000000000001</v>
      </c>
      <c r="G65" s="92">
        <v>23.437000000000001</v>
      </c>
      <c r="H65" s="176">
        <v>9.4969999999999999</v>
      </c>
      <c r="I65" s="73">
        <v>10437.576999999999</v>
      </c>
      <c r="J65" s="73">
        <v>23026</v>
      </c>
      <c r="K65" s="92"/>
      <c r="L65" s="92">
        <v>3</v>
      </c>
      <c r="M65" s="90"/>
      <c r="N65" s="92">
        <v>19.8</v>
      </c>
      <c r="O65" s="92">
        <v>2.19</v>
      </c>
      <c r="P65" s="92">
        <v>15.64</v>
      </c>
      <c r="Q65" s="92">
        <v>24.25</v>
      </c>
      <c r="R65" s="176">
        <v>11.01</v>
      </c>
      <c r="S65" s="133">
        <v>9941</v>
      </c>
      <c r="T65" s="133">
        <v>21475</v>
      </c>
      <c r="U65" s="92"/>
      <c r="V65" s="92">
        <v>-0.2</v>
      </c>
      <c r="W65" s="90"/>
      <c r="X65" s="92">
        <v>18.61</v>
      </c>
      <c r="Y65" s="92">
        <v>1.77</v>
      </c>
      <c r="Z65" s="92">
        <v>15.16</v>
      </c>
      <c r="AA65" s="92">
        <v>22.11</v>
      </c>
      <c r="AB65" s="176">
        <v>9.51</v>
      </c>
      <c r="AC65" s="133">
        <v>9528.44</v>
      </c>
      <c r="AD65" s="133">
        <v>20313</v>
      </c>
      <c r="AE65" s="92"/>
      <c r="AF65" s="92">
        <v>-1.1999999999999993</v>
      </c>
      <c r="AG65" s="92"/>
    </row>
    <row r="66" spans="1:33" s="156" customFormat="1" ht="12" customHeight="1" x14ac:dyDescent="0.2">
      <c r="A66" s="57"/>
      <c r="B66" s="89"/>
      <c r="C66" s="90"/>
      <c r="D66" s="99"/>
      <c r="E66" s="92"/>
      <c r="F66" s="92"/>
      <c r="G66" s="92"/>
      <c r="H66" s="92"/>
      <c r="I66" s="99"/>
      <c r="J66" s="99"/>
      <c r="K66" s="92"/>
      <c r="L66" s="92"/>
      <c r="M66" s="90"/>
      <c r="N66" s="99" t="s">
        <v>0</v>
      </c>
      <c r="O66" s="92"/>
      <c r="P66" s="92"/>
      <c r="Q66" s="92"/>
      <c r="R66" s="92"/>
      <c r="S66" s="178"/>
      <c r="T66" s="178"/>
      <c r="U66" s="92"/>
      <c r="V66" s="92"/>
      <c r="W66" s="90"/>
      <c r="X66" s="99"/>
      <c r="Y66" s="92"/>
      <c r="Z66" s="92"/>
      <c r="AA66" s="92"/>
      <c r="AB66" s="92"/>
      <c r="AC66" s="178"/>
      <c r="AD66" s="178"/>
      <c r="AE66" s="92"/>
      <c r="AF66" s="92"/>
      <c r="AG66" s="99"/>
    </row>
    <row r="67" spans="1:33" s="156" customFormat="1" ht="12" customHeight="1" x14ac:dyDescent="0.2">
      <c r="A67" s="57" t="s">
        <v>23</v>
      </c>
      <c r="B67" s="89"/>
      <c r="C67" s="90"/>
      <c r="D67" s="99"/>
      <c r="E67" s="92"/>
      <c r="F67" s="92"/>
      <c r="G67" s="92"/>
      <c r="H67" s="99"/>
      <c r="I67" s="92"/>
      <c r="J67" s="92"/>
      <c r="K67" s="99"/>
      <c r="L67" s="92"/>
      <c r="M67" s="90"/>
      <c r="N67" s="99"/>
      <c r="O67" s="92"/>
      <c r="P67" s="92"/>
      <c r="Q67" s="92"/>
      <c r="R67" s="99"/>
      <c r="S67" s="177"/>
      <c r="T67" s="177"/>
      <c r="U67" s="99"/>
      <c r="V67" s="92"/>
      <c r="W67" s="90"/>
      <c r="X67" s="99"/>
      <c r="Y67" s="92"/>
      <c r="Z67" s="92"/>
      <c r="AA67" s="92"/>
      <c r="AB67" s="99"/>
      <c r="AC67" s="177"/>
      <c r="AD67" s="177"/>
      <c r="AE67" s="99"/>
      <c r="AF67" s="92"/>
      <c r="AG67" s="92"/>
    </row>
    <row r="68" spans="1:33" s="156" customFormat="1" ht="12" customHeight="1" x14ac:dyDescent="0.2">
      <c r="A68" s="59" t="s">
        <v>97</v>
      </c>
      <c r="B68" s="89">
        <v>12</v>
      </c>
      <c r="C68" s="90"/>
      <c r="D68" s="99">
        <v>14</v>
      </c>
      <c r="E68" s="92">
        <v>1.7090000000000001</v>
      </c>
      <c r="F68" s="92">
        <v>10.301</v>
      </c>
      <c r="G68" s="92">
        <v>17</v>
      </c>
      <c r="H68" s="176">
        <v>12.519</v>
      </c>
      <c r="I68" s="73">
        <v>25586.094000000001</v>
      </c>
      <c r="J68" s="73">
        <v>27222</v>
      </c>
      <c r="K68" s="92"/>
      <c r="L68" s="92">
        <v>2</v>
      </c>
      <c r="M68" s="90"/>
      <c r="N68" s="91">
        <v>12.76</v>
      </c>
      <c r="O68" s="92">
        <v>1.94</v>
      </c>
      <c r="P68" s="92">
        <v>9.0399999999999991</v>
      </c>
      <c r="Q68" s="92">
        <v>16.64</v>
      </c>
      <c r="R68" s="176">
        <v>15.1</v>
      </c>
      <c r="S68" s="133">
        <v>23923.87</v>
      </c>
      <c r="T68" s="133">
        <v>26277</v>
      </c>
      <c r="U68" s="92"/>
      <c r="V68" s="92">
        <v>-1.2</v>
      </c>
      <c r="W68" s="90"/>
      <c r="X68" s="91">
        <v>9.52</v>
      </c>
      <c r="Y68" s="92">
        <v>1.77</v>
      </c>
      <c r="Z68" s="92">
        <v>6.08</v>
      </c>
      <c r="AA68" s="92">
        <v>13.02</v>
      </c>
      <c r="AB68" s="176">
        <v>18.55</v>
      </c>
      <c r="AC68" s="133">
        <v>23056.44</v>
      </c>
      <c r="AD68" s="133">
        <v>25400</v>
      </c>
      <c r="AE68" s="92"/>
      <c r="AF68" s="92">
        <v>-3.3000000000000007</v>
      </c>
      <c r="AG68" s="92"/>
    </row>
    <row r="69" spans="1:33" s="156" customFormat="1" ht="12" customHeight="1" x14ac:dyDescent="0.2">
      <c r="A69" s="59" t="s">
        <v>24</v>
      </c>
      <c r="B69" s="89">
        <v>16</v>
      </c>
      <c r="C69" s="90"/>
      <c r="D69" s="99">
        <v>18</v>
      </c>
      <c r="E69" s="92">
        <v>1.7849999999999999</v>
      </c>
      <c r="F69" s="92">
        <v>14.288</v>
      </c>
      <c r="G69" s="92">
        <v>21.285</v>
      </c>
      <c r="H69" s="176">
        <v>10.036</v>
      </c>
      <c r="I69" s="73">
        <v>11278.993</v>
      </c>
      <c r="J69" s="73">
        <v>22511</v>
      </c>
      <c r="K69" s="92"/>
      <c r="L69" s="92">
        <v>2</v>
      </c>
      <c r="M69" s="90"/>
      <c r="N69" s="92">
        <v>17.5</v>
      </c>
      <c r="O69" s="92">
        <v>2.27</v>
      </c>
      <c r="P69" s="92">
        <v>13.16</v>
      </c>
      <c r="Q69" s="92">
        <v>22.04</v>
      </c>
      <c r="R69" s="176">
        <v>12.88</v>
      </c>
      <c r="S69" s="133">
        <v>11138.64</v>
      </c>
      <c r="T69" s="133">
        <v>21512</v>
      </c>
      <c r="U69" s="92"/>
      <c r="V69" s="68">
        <v>-0.5</v>
      </c>
      <c r="W69" s="90"/>
      <c r="X69" s="92">
        <v>15.87</v>
      </c>
      <c r="Y69" s="92">
        <v>2.0299999999999998</v>
      </c>
      <c r="Z69" s="92">
        <v>12.03</v>
      </c>
      <c r="AA69" s="92">
        <v>19.98</v>
      </c>
      <c r="AB69" s="176">
        <v>12.67</v>
      </c>
      <c r="AC69" s="133">
        <v>10600.29</v>
      </c>
      <c r="AD69" s="133">
        <v>20234</v>
      </c>
      <c r="AE69" s="92"/>
      <c r="AF69" s="92">
        <v>-1.5999999999999996</v>
      </c>
      <c r="AG69" s="99"/>
    </row>
    <row r="70" spans="1:33" s="156" customFormat="1" ht="12" customHeight="1" x14ac:dyDescent="0.2">
      <c r="A70" s="59" t="s">
        <v>25</v>
      </c>
      <c r="B70" s="89">
        <v>17</v>
      </c>
      <c r="C70" s="90"/>
      <c r="D70" s="99">
        <v>16</v>
      </c>
      <c r="E70" s="92">
        <v>1.639</v>
      </c>
      <c r="F70" s="92">
        <v>13.135</v>
      </c>
      <c r="G70" s="92">
        <v>19.559999999999999</v>
      </c>
      <c r="H70" s="176">
        <v>10.026</v>
      </c>
      <c r="I70" s="73">
        <v>7423.5039999999999</v>
      </c>
      <c r="J70" s="73">
        <v>18007</v>
      </c>
      <c r="K70" s="99"/>
      <c r="L70" s="92">
        <v>-1</v>
      </c>
      <c r="M70" s="90"/>
      <c r="N70" s="92">
        <v>14.86</v>
      </c>
      <c r="O70" s="92">
        <v>1.71</v>
      </c>
      <c r="P70" s="92">
        <v>11.64</v>
      </c>
      <c r="Q70" s="92">
        <v>18.34</v>
      </c>
      <c r="R70" s="176">
        <v>11.4</v>
      </c>
      <c r="S70" s="133">
        <v>7189.12</v>
      </c>
      <c r="T70" s="133">
        <v>17554</v>
      </c>
      <c r="U70" s="99"/>
      <c r="V70" s="92">
        <v>-1.1000000000000001</v>
      </c>
      <c r="W70" s="90"/>
      <c r="X70" s="92">
        <v>18.399999999999999</v>
      </c>
      <c r="Y70" s="92">
        <v>2.4900000000000002</v>
      </c>
      <c r="Z70" s="92">
        <v>13.53</v>
      </c>
      <c r="AA70" s="92">
        <v>23.28</v>
      </c>
      <c r="AB70" s="176">
        <v>13.52</v>
      </c>
      <c r="AC70" s="133">
        <v>6976.09</v>
      </c>
      <c r="AD70" s="133">
        <v>17190</v>
      </c>
      <c r="AE70" s="99"/>
      <c r="AF70" s="92">
        <v>3.4999999999999982</v>
      </c>
      <c r="AG70" s="92"/>
    </row>
    <row r="71" spans="1:33" s="156" customFormat="1" ht="12" customHeight="1" x14ac:dyDescent="0.2">
      <c r="A71" s="59" t="s">
        <v>0</v>
      </c>
      <c r="B71" s="89"/>
      <c r="C71" s="90"/>
      <c r="D71" s="99"/>
      <c r="E71" s="92"/>
      <c r="F71" s="92"/>
      <c r="G71" s="92"/>
      <c r="H71" s="92"/>
      <c r="I71" s="73"/>
      <c r="J71" s="73"/>
      <c r="K71" s="92"/>
      <c r="L71" s="92"/>
      <c r="M71" s="90"/>
      <c r="N71" s="99" t="s">
        <v>0</v>
      </c>
      <c r="O71" s="92"/>
      <c r="P71" s="92"/>
      <c r="Q71" s="92"/>
      <c r="R71" s="92"/>
      <c r="S71" s="133"/>
      <c r="T71" s="133"/>
      <c r="U71" s="92"/>
      <c r="V71" s="92"/>
      <c r="W71" s="90"/>
      <c r="X71" s="99"/>
      <c r="Y71" s="92"/>
      <c r="Z71" s="92"/>
      <c r="AA71" s="92"/>
      <c r="AB71" s="92"/>
      <c r="AC71" s="133"/>
      <c r="AD71" s="133"/>
      <c r="AE71" s="92"/>
      <c r="AF71" s="92"/>
      <c r="AG71" s="92"/>
    </row>
    <row r="72" spans="1:33" s="156" customFormat="1" ht="12" customHeight="1" x14ac:dyDescent="0.2">
      <c r="A72" s="57" t="s">
        <v>2</v>
      </c>
      <c r="B72" s="89"/>
      <c r="C72" s="90"/>
      <c r="D72" s="99"/>
      <c r="E72" s="92"/>
      <c r="F72" s="92"/>
      <c r="G72" s="92"/>
      <c r="H72" s="92"/>
      <c r="I72" s="73"/>
      <c r="J72" s="73"/>
      <c r="K72" s="92"/>
      <c r="L72" s="92"/>
      <c r="M72" s="90"/>
      <c r="N72" s="99"/>
      <c r="O72" s="92"/>
      <c r="P72" s="92"/>
      <c r="Q72" s="92"/>
      <c r="R72" s="92"/>
      <c r="S72" s="133"/>
      <c r="T72" s="133"/>
      <c r="U72" s="92"/>
      <c r="V72" s="92"/>
      <c r="W72" s="90"/>
      <c r="X72" s="99"/>
      <c r="Y72" s="92"/>
      <c r="Z72" s="92"/>
      <c r="AA72" s="92"/>
      <c r="AB72" s="92"/>
      <c r="AC72" s="133"/>
      <c r="AD72" s="133"/>
      <c r="AE72" s="92"/>
      <c r="AF72" s="92"/>
      <c r="AG72" s="99"/>
    </row>
    <row r="73" spans="1:33" s="156" customFormat="1" ht="12" customHeight="1" x14ac:dyDescent="0.2">
      <c r="A73" s="59" t="s">
        <v>26</v>
      </c>
      <c r="B73" s="89">
        <v>25</v>
      </c>
      <c r="C73" s="90"/>
      <c r="D73" s="91">
        <v>27</v>
      </c>
      <c r="E73" s="92">
        <v>9.3140000000000001</v>
      </c>
      <c r="F73" s="92">
        <v>9.2799999999999994</v>
      </c>
      <c r="G73" s="92">
        <v>45.789000000000001</v>
      </c>
      <c r="H73" s="176">
        <v>33.825000000000003</v>
      </c>
      <c r="I73" s="73">
        <v>675.76900000000001</v>
      </c>
      <c r="J73" s="73">
        <v>1136</v>
      </c>
      <c r="K73" s="99"/>
      <c r="L73" s="92">
        <v>2</v>
      </c>
      <c r="M73" s="90"/>
      <c r="N73" s="91">
        <v>20.79</v>
      </c>
      <c r="O73" s="92">
        <v>6.06</v>
      </c>
      <c r="P73" s="92">
        <v>9.09</v>
      </c>
      <c r="Q73" s="92">
        <v>32.85</v>
      </c>
      <c r="R73" s="176">
        <v>28.91</v>
      </c>
      <c r="S73" s="133">
        <v>603.79</v>
      </c>
      <c r="T73" s="133">
        <v>1009</v>
      </c>
      <c r="U73" s="99"/>
      <c r="V73" s="92">
        <v>-6.2</v>
      </c>
      <c r="W73" s="90"/>
      <c r="X73" s="91">
        <v>38.93</v>
      </c>
      <c r="Y73" s="92">
        <v>15.33</v>
      </c>
      <c r="Z73" s="92">
        <v>9.39</v>
      </c>
      <c r="AA73" s="92">
        <v>69.5</v>
      </c>
      <c r="AB73" s="176">
        <v>38.869999999999997</v>
      </c>
      <c r="AC73" s="133">
        <v>484.57</v>
      </c>
      <c r="AD73" s="133">
        <v>813</v>
      </c>
      <c r="AE73" s="99"/>
      <c r="AF73" s="92">
        <v>18.099999999999998</v>
      </c>
      <c r="AG73" s="92"/>
    </row>
    <row r="74" spans="1:33" s="156" customFormat="1" ht="12" customHeight="1" x14ac:dyDescent="0.2">
      <c r="A74" s="59" t="s">
        <v>27</v>
      </c>
      <c r="B74" s="89">
        <v>16</v>
      </c>
      <c r="C74" s="90"/>
      <c r="D74" s="99">
        <v>20</v>
      </c>
      <c r="E74" s="92">
        <v>2.552</v>
      </c>
      <c r="F74" s="92">
        <v>14.705</v>
      </c>
      <c r="G74" s="92">
        <v>24.71</v>
      </c>
      <c r="H74" s="176">
        <v>12.95</v>
      </c>
      <c r="I74" s="73">
        <v>8345.1790000000001</v>
      </c>
      <c r="J74" s="73">
        <v>14535</v>
      </c>
      <c r="K74" s="92"/>
      <c r="L74" s="92">
        <v>4</v>
      </c>
      <c r="M74" s="90"/>
      <c r="N74" s="92">
        <v>18.95</v>
      </c>
      <c r="O74" s="92">
        <v>2.62</v>
      </c>
      <c r="P74" s="92">
        <v>13.96</v>
      </c>
      <c r="Q74" s="92">
        <v>24.22</v>
      </c>
      <c r="R74" s="176">
        <v>13.7</v>
      </c>
      <c r="S74" s="133">
        <v>7555.36</v>
      </c>
      <c r="T74" s="133">
        <v>13341</v>
      </c>
      <c r="U74" s="92"/>
      <c r="V74" s="92">
        <v>-1</v>
      </c>
      <c r="W74" s="90"/>
      <c r="X74" s="92">
        <v>15.54</v>
      </c>
      <c r="Y74" s="92">
        <v>1.96</v>
      </c>
      <c r="Z74" s="92">
        <v>11.79</v>
      </c>
      <c r="AA74" s="92">
        <v>19.46</v>
      </c>
      <c r="AB74" s="176">
        <v>12.51</v>
      </c>
      <c r="AC74" s="133">
        <v>6962.95</v>
      </c>
      <c r="AD74" s="133">
        <v>12009</v>
      </c>
      <c r="AE74" s="92"/>
      <c r="AF74" s="92">
        <v>-3.5</v>
      </c>
      <c r="AG74" s="92"/>
    </row>
    <row r="75" spans="1:33" s="156" customFormat="1" ht="12" customHeight="1" x14ac:dyDescent="0.2">
      <c r="A75" s="59" t="s">
        <v>28</v>
      </c>
      <c r="B75" s="89">
        <v>17</v>
      </c>
      <c r="C75" s="90"/>
      <c r="D75" s="99">
        <v>16</v>
      </c>
      <c r="E75" s="92">
        <v>1.8109999999999999</v>
      </c>
      <c r="F75" s="92">
        <v>13.053000000000001</v>
      </c>
      <c r="G75" s="92">
        <v>20.149999999999999</v>
      </c>
      <c r="H75" s="176">
        <v>10.907</v>
      </c>
      <c r="I75" s="73">
        <v>20446.307000000001</v>
      </c>
      <c r="J75" s="73">
        <v>32349</v>
      </c>
      <c r="K75" s="92"/>
      <c r="L75" s="92">
        <v>-1</v>
      </c>
      <c r="M75" s="90"/>
      <c r="N75" s="92">
        <v>15.21</v>
      </c>
      <c r="O75" s="92">
        <v>1.94</v>
      </c>
      <c r="P75" s="92">
        <v>11.5</v>
      </c>
      <c r="Q75" s="92">
        <v>19.11</v>
      </c>
      <c r="R75" s="176">
        <v>12.7</v>
      </c>
      <c r="S75" s="133">
        <v>19725.53</v>
      </c>
      <c r="T75" s="133">
        <v>31670</v>
      </c>
      <c r="U75" s="92"/>
      <c r="V75" s="68">
        <v>-0.8</v>
      </c>
      <c r="W75" s="90"/>
      <c r="X75" s="92">
        <v>14.31</v>
      </c>
      <c r="Y75" s="92">
        <v>1.97</v>
      </c>
      <c r="Z75" s="92">
        <v>10.52</v>
      </c>
      <c r="AA75" s="92">
        <v>18.239999999999998</v>
      </c>
      <c r="AB75" s="176">
        <v>13.68</v>
      </c>
      <c r="AC75" s="133">
        <v>19007.12</v>
      </c>
      <c r="AD75" s="133">
        <v>30454</v>
      </c>
      <c r="AE75" s="92"/>
      <c r="AF75" s="92">
        <v>-0.89999999999999858</v>
      </c>
      <c r="AG75" s="99"/>
    </row>
    <row r="76" spans="1:33" s="156" customFormat="1" ht="12" customHeight="1" x14ac:dyDescent="0.2">
      <c r="A76" s="59" t="s">
        <v>29</v>
      </c>
      <c r="B76" s="89">
        <v>9</v>
      </c>
      <c r="C76" s="90"/>
      <c r="D76" s="91">
        <v>10</v>
      </c>
      <c r="E76" s="92">
        <v>1.6519999999999999</v>
      </c>
      <c r="F76" s="92">
        <v>6.7080000000000002</v>
      </c>
      <c r="G76" s="92">
        <v>13.182</v>
      </c>
      <c r="H76" s="176">
        <v>16.606000000000002</v>
      </c>
      <c r="I76" s="73">
        <v>14788.236000000001</v>
      </c>
      <c r="J76" s="73">
        <v>19689</v>
      </c>
      <c r="K76" s="99"/>
      <c r="L76" s="92">
        <v>1</v>
      </c>
      <c r="M76" s="90"/>
      <c r="N76" s="91">
        <v>10.48</v>
      </c>
      <c r="O76" s="92">
        <v>1.89</v>
      </c>
      <c r="P76" s="92">
        <v>6.83</v>
      </c>
      <c r="Q76" s="92">
        <v>14.23</v>
      </c>
      <c r="R76" s="176">
        <v>17.940000000000001</v>
      </c>
      <c r="S76" s="133">
        <v>14314.62</v>
      </c>
      <c r="T76" s="133">
        <v>19316</v>
      </c>
      <c r="U76" s="99"/>
      <c r="V76" s="68">
        <v>0.5</v>
      </c>
      <c r="W76" s="90"/>
      <c r="X76" s="91">
        <v>8.1999999999999993</v>
      </c>
      <c r="Y76" s="92">
        <v>1.54</v>
      </c>
      <c r="Z76" s="92">
        <v>5.2</v>
      </c>
      <c r="AA76" s="92">
        <v>11.25</v>
      </c>
      <c r="AB76" s="176">
        <v>18.75</v>
      </c>
      <c r="AC76" s="133">
        <v>14173.6</v>
      </c>
      <c r="AD76" s="133">
        <v>19476</v>
      </c>
      <c r="AE76" s="99"/>
      <c r="AF76" s="92">
        <v>-2.3000000000000007</v>
      </c>
      <c r="AG76" s="92"/>
    </row>
    <row r="77" spans="1:33" s="156" customFormat="1" ht="12" customHeight="1" x14ac:dyDescent="0.2">
      <c r="A77" s="59" t="s">
        <v>0</v>
      </c>
      <c r="B77" s="89"/>
      <c r="C77" s="90"/>
      <c r="D77" s="99"/>
      <c r="E77" s="92"/>
      <c r="F77" s="92"/>
      <c r="G77" s="92"/>
      <c r="H77" s="92"/>
      <c r="I77" s="73"/>
      <c r="J77" s="73"/>
      <c r="K77" s="92"/>
      <c r="L77" s="92"/>
      <c r="M77" s="90"/>
      <c r="N77" s="99" t="s">
        <v>0</v>
      </c>
      <c r="O77" s="92"/>
      <c r="P77" s="92"/>
      <c r="Q77" s="92"/>
      <c r="R77" s="92"/>
      <c r="S77" s="133"/>
      <c r="T77" s="133"/>
      <c r="U77" s="92"/>
      <c r="V77" s="92"/>
      <c r="W77" s="90"/>
      <c r="X77" s="99"/>
      <c r="Y77" s="92"/>
      <c r="Z77" s="92"/>
      <c r="AA77" s="92"/>
      <c r="AB77" s="92"/>
      <c r="AC77" s="133"/>
      <c r="AD77" s="133"/>
      <c r="AE77" s="92"/>
      <c r="AF77" s="92"/>
      <c r="AG77" s="92"/>
    </row>
    <row r="78" spans="1:33" s="156" customFormat="1" ht="12" customHeight="1" x14ac:dyDescent="0.2">
      <c r="A78" s="57" t="s">
        <v>3</v>
      </c>
      <c r="B78" s="89"/>
      <c r="C78" s="90"/>
      <c r="D78" s="99"/>
      <c r="E78" s="92"/>
      <c r="F78" s="92"/>
      <c r="G78" s="92"/>
      <c r="H78" s="92"/>
      <c r="I78" s="73"/>
      <c r="J78" s="73"/>
      <c r="K78" s="92"/>
      <c r="L78" s="92"/>
      <c r="M78" s="90"/>
      <c r="N78" s="99"/>
      <c r="O78" s="92"/>
      <c r="P78" s="92"/>
      <c r="Q78" s="92"/>
      <c r="R78" s="92"/>
      <c r="S78" s="133"/>
      <c r="T78" s="133"/>
      <c r="U78" s="92"/>
      <c r="V78" s="92"/>
      <c r="W78" s="90"/>
      <c r="X78" s="99"/>
      <c r="Y78" s="92"/>
      <c r="Z78" s="92"/>
      <c r="AA78" s="92"/>
      <c r="AB78" s="92"/>
      <c r="AC78" s="133"/>
      <c r="AD78" s="133"/>
      <c r="AE78" s="92"/>
      <c r="AF78" s="92"/>
      <c r="AG78" s="99"/>
    </row>
    <row r="79" spans="1:33" s="156" customFormat="1" ht="12" customHeight="1" x14ac:dyDescent="0.2">
      <c r="A79" s="59" t="s">
        <v>47</v>
      </c>
      <c r="B79" s="89">
        <v>18</v>
      </c>
      <c r="C79" s="90"/>
      <c r="D79" s="99">
        <v>20</v>
      </c>
      <c r="E79" s="92">
        <v>1.94</v>
      </c>
      <c r="F79" s="92">
        <v>16.661999999999999</v>
      </c>
      <c r="G79" s="92">
        <v>24.265999999999998</v>
      </c>
      <c r="H79" s="176">
        <v>9.48</v>
      </c>
      <c r="I79" s="73">
        <v>10436.277</v>
      </c>
      <c r="J79" s="73">
        <v>22228</v>
      </c>
      <c r="K79" s="99"/>
      <c r="L79" s="92">
        <v>2</v>
      </c>
      <c r="M79" s="90"/>
      <c r="N79" s="92">
        <v>19.37</v>
      </c>
      <c r="O79" s="92">
        <v>2.1800000000000002</v>
      </c>
      <c r="P79" s="92">
        <v>15.23</v>
      </c>
      <c r="Q79" s="92">
        <v>23.76</v>
      </c>
      <c r="R79" s="176">
        <v>11.16</v>
      </c>
      <c r="S79" s="133">
        <v>10176.85</v>
      </c>
      <c r="T79" s="133">
        <v>21129</v>
      </c>
      <c r="U79" s="99"/>
      <c r="V79" s="92">
        <v>-0.6</v>
      </c>
      <c r="W79" s="90"/>
      <c r="X79" s="92">
        <v>18.809999999999999</v>
      </c>
      <c r="Y79" s="92">
        <v>1.86</v>
      </c>
      <c r="Z79" s="92">
        <v>15.29</v>
      </c>
      <c r="AA79" s="92">
        <v>22.59</v>
      </c>
      <c r="AB79" s="176">
        <v>9.83</v>
      </c>
      <c r="AC79" s="133">
        <v>9798.7900000000009</v>
      </c>
      <c r="AD79" s="133">
        <v>20371</v>
      </c>
      <c r="AE79" s="99"/>
      <c r="AF79" s="92">
        <v>-0.59999999999999787</v>
      </c>
      <c r="AG79" s="92"/>
    </row>
    <row r="80" spans="1:33" s="156" customFormat="1" ht="12" customHeight="1" x14ac:dyDescent="0.2">
      <c r="A80" s="59" t="s">
        <v>48</v>
      </c>
      <c r="B80" s="89">
        <v>15</v>
      </c>
      <c r="C80" s="90"/>
      <c r="D80" s="91">
        <v>16</v>
      </c>
      <c r="E80" s="92">
        <v>2.5030000000000001</v>
      </c>
      <c r="F80" s="92">
        <v>10.874000000000001</v>
      </c>
      <c r="G80" s="92">
        <v>20.687000000000001</v>
      </c>
      <c r="H80" s="176">
        <v>15.864000000000001</v>
      </c>
      <c r="I80" s="73">
        <v>10150.837</v>
      </c>
      <c r="J80" s="73">
        <v>17868</v>
      </c>
      <c r="K80" s="92"/>
      <c r="L80" s="92">
        <v>1</v>
      </c>
      <c r="M80" s="90"/>
      <c r="N80" s="91">
        <v>16.52</v>
      </c>
      <c r="O80" s="92">
        <v>2.77</v>
      </c>
      <c r="P80" s="92">
        <v>11.21</v>
      </c>
      <c r="Q80" s="92">
        <v>22.09</v>
      </c>
      <c r="R80" s="176">
        <v>16.66</v>
      </c>
      <c r="S80" s="133">
        <v>9878.8700000000008</v>
      </c>
      <c r="T80" s="133">
        <v>17335</v>
      </c>
      <c r="U80" s="92"/>
      <c r="V80" s="92">
        <v>0.5</v>
      </c>
      <c r="W80" s="90"/>
      <c r="X80" s="91">
        <v>13.63</v>
      </c>
      <c r="Y80" s="92">
        <v>2.34</v>
      </c>
      <c r="Z80" s="92">
        <v>9.11</v>
      </c>
      <c r="AA80" s="92">
        <v>18.3</v>
      </c>
      <c r="AB80" s="176">
        <v>17.09</v>
      </c>
      <c r="AC80" s="133">
        <v>9551</v>
      </c>
      <c r="AD80" s="133">
        <v>16542</v>
      </c>
      <c r="AE80" s="92"/>
      <c r="AF80" s="92">
        <v>-2.9000000000000004</v>
      </c>
      <c r="AG80" s="92"/>
    </row>
    <row r="81" spans="1:33" s="156" customFormat="1" ht="12" customHeight="1" x14ac:dyDescent="0.2">
      <c r="A81" s="59" t="s">
        <v>49</v>
      </c>
      <c r="B81" s="89">
        <v>14</v>
      </c>
      <c r="C81" s="90"/>
      <c r="D81" s="91">
        <v>16</v>
      </c>
      <c r="E81" s="92">
        <v>2.8410000000000002</v>
      </c>
      <c r="F81" s="92">
        <v>10.385999999999999</v>
      </c>
      <c r="G81" s="92">
        <v>21.523</v>
      </c>
      <c r="H81" s="176">
        <v>17.808</v>
      </c>
      <c r="I81" s="73">
        <v>9283.5990000000002</v>
      </c>
      <c r="J81" s="73">
        <v>12724</v>
      </c>
      <c r="K81" s="92"/>
      <c r="L81" s="92">
        <v>2</v>
      </c>
      <c r="M81" s="90"/>
      <c r="N81" s="91">
        <v>15.12</v>
      </c>
      <c r="O81" s="92">
        <v>3.38</v>
      </c>
      <c r="P81" s="92">
        <v>8.61</v>
      </c>
      <c r="Q81" s="92">
        <v>21.85</v>
      </c>
      <c r="R81" s="176">
        <v>22.18</v>
      </c>
      <c r="S81" s="133">
        <v>8700.9</v>
      </c>
      <c r="T81" s="133">
        <v>12487</v>
      </c>
      <c r="U81" s="92"/>
      <c r="V81" s="92">
        <v>-0.9</v>
      </c>
      <c r="W81" s="90"/>
      <c r="X81" s="91">
        <v>12.58</v>
      </c>
      <c r="Y81" s="92">
        <v>3.06</v>
      </c>
      <c r="Z81" s="92">
        <v>6.66</v>
      </c>
      <c r="AA81" s="92">
        <v>18.670000000000002</v>
      </c>
      <c r="AB81" s="176">
        <v>24.2</v>
      </c>
      <c r="AC81" s="133">
        <v>8495.86</v>
      </c>
      <c r="AD81" s="133">
        <v>12021</v>
      </c>
      <c r="AE81" s="92"/>
      <c r="AF81" s="92">
        <v>-2.5</v>
      </c>
      <c r="AG81" s="99"/>
    </row>
    <row r="82" spans="1:33" s="156" customFormat="1" ht="12" customHeight="1" x14ac:dyDescent="0.2">
      <c r="A82" s="59" t="s">
        <v>50</v>
      </c>
      <c r="B82" s="89">
        <v>14</v>
      </c>
      <c r="C82" s="90"/>
      <c r="D82" s="91">
        <v>9</v>
      </c>
      <c r="E82" s="92">
        <v>2.347</v>
      </c>
      <c r="F82" s="92">
        <v>4.6520000000000001</v>
      </c>
      <c r="G82" s="92">
        <v>13.853</v>
      </c>
      <c r="H82" s="176">
        <v>25.37</v>
      </c>
      <c r="I82" s="73">
        <v>8031.8429999999998</v>
      </c>
      <c r="J82" s="73">
        <v>9006</v>
      </c>
      <c r="K82" s="99"/>
      <c r="L82" s="92">
        <v>-5</v>
      </c>
      <c r="M82" s="90"/>
      <c r="N82" s="91">
        <v>7.42</v>
      </c>
      <c r="O82" s="92">
        <v>2.39</v>
      </c>
      <c r="P82" s="92">
        <v>2.75</v>
      </c>
      <c r="Q82" s="92">
        <v>12.13</v>
      </c>
      <c r="R82" s="176">
        <v>32.15</v>
      </c>
      <c r="S82" s="133">
        <v>7587.58</v>
      </c>
      <c r="T82" s="133">
        <v>8840</v>
      </c>
      <c r="U82" s="99"/>
      <c r="V82" s="92">
        <v>-1.6</v>
      </c>
      <c r="W82" s="90"/>
      <c r="X82" s="91">
        <v>9.7100000000000009</v>
      </c>
      <c r="Y82" s="92">
        <v>3.47</v>
      </c>
      <c r="Z82" s="92">
        <v>2.94</v>
      </c>
      <c r="AA82" s="92">
        <v>16.54</v>
      </c>
      <c r="AB82" s="176">
        <v>35.6</v>
      </c>
      <c r="AC82" s="133">
        <v>7126.26</v>
      </c>
      <c r="AD82" s="133">
        <v>8669</v>
      </c>
      <c r="AE82" s="99"/>
      <c r="AF82" s="92">
        <v>2.2999999999999989</v>
      </c>
      <c r="AG82" s="92"/>
    </row>
    <row r="83" spans="1:33" s="156" customFormat="1" ht="12" customHeight="1" x14ac:dyDescent="0.2">
      <c r="A83" s="59" t="s">
        <v>51</v>
      </c>
      <c r="B83" s="89">
        <v>8</v>
      </c>
      <c r="C83" s="90"/>
      <c r="D83" s="91">
        <v>12</v>
      </c>
      <c r="E83" s="92">
        <v>3.1579999999999999</v>
      </c>
      <c r="F83" s="92">
        <v>5.5369999999999999</v>
      </c>
      <c r="G83" s="92">
        <v>17.917999999999999</v>
      </c>
      <c r="H83" s="176">
        <v>26.931999999999999</v>
      </c>
      <c r="I83" s="73">
        <v>6386.0339999999997</v>
      </c>
      <c r="J83" s="73">
        <v>5914</v>
      </c>
      <c r="K83" s="92"/>
      <c r="L83" s="92">
        <v>4</v>
      </c>
      <c r="M83" s="90"/>
      <c r="N83" s="91">
        <v>9.93</v>
      </c>
      <c r="O83" s="92">
        <v>2.59</v>
      </c>
      <c r="P83" s="92">
        <v>4.91</v>
      </c>
      <c r="Q83" s="92">
        <v>15.04</v>
      </c>
      <c r="R83" s="176">
        <v>25.93</v>
      </c>
      <c r="S83" s="133">
        <v>5907.43</v>
      </c>
      <c r="T83" s="133">
        <v>5552</v>
      </c>
      <c r="U83" s="92"/>
      <c r="V83" s="92">
        <v>-2.1</v>
      </c>
      <c r="W83" s="90"/>
      <c r="X83" s="91">
        <v>4.43</v>
      </c>
      <c r="Y83" s="92">
        <v>1.1200000000000001</v>
      </c>
      <c r="Z83" s="92">
        <v>2.2400000000000002</v>
      </c>
      <c r="AA83" s="92">
        <v>6.63</v>
      </c>
      <c r="AB83" s="176">
        <v>25.23</v>
      </c>
      <c r="AC83" s="133">
        <v>5656.57</v>
      </c>
      <c r="AD83" s="133">
        <v>5220</v>
      </c>
      <c r="AE83" s="92"/>
      <c r="AF83" s="92">
        <v>-5.5</v>
      </c>
      <c r="AG83" s="92"/>
    </row>
    <row r="84" spans="1:33" ht="6.75" customHeight="1" x14ac:dyDescent="0.2">
      <c r="A84" s="60"/>
      <c r="B84" s="61"/>
      <c r="C84" s="61"/>
      <c r="D84" s="61"/>
      <c r="E84" s="61"/>
      <c r="F84" s="61"/>
      <c r="G84" s="61"/>
      <c r="H84" s="61"/>
      <c r="I84" s="61"/>
      <c r="J84" s="61"/>
      <c r="K84" s="61"/>
      <c r="L84" s="61"/>
      <c r="M84" s="61"/>
      <c r="N84" s="61"/>
      <c r="O84" s="61"/>
      <c r="P84" s="61"/>
      <c r="Q84" s="61"/>
      <c r="R84" s="61"/>
      <c r="S84" s="61"/>
      <c r="T84" s="61"/>
      <c r="U84" s="61"/>
      <c r="V84" s="61"/>
      <c r="W84" s="61"/>
      <c r="X84" s="61"/>
      <c r="Y84" s="61"/>
      <c r="Z84" s="61"/>
      <c r="AA84" s="61"/>
      <c r="AB84" s="61"/>
      <c r="AC84" s="61"/>
      <c r="AD84" s="61"/>
      <c r="AE84" s="61"/>
      <c r="AF84" s="61"/>
      <c r="AG84" s="61"/>
    </row>
    <row r="85" spans="1:33" s="127" customFormat="1" ht="18.75" customHeight="1" x14ac:dyDescent="0.2">
      <c r="A85" s="224" t="s">
        <v>144</v>
      </c>
      <c r="B85" s="224"/>
      <c r="C85" s="224"/>
      <c r="D85" s="224"/>
      <c r="E85" s="224"/>
      <c r="F85" s="224"/>
      <c r="G85" s="224"/>
      <c r="H85" s="224"/>
      <c r="I85" s="224"/>
      <c r="J85" s="224"/>
      <c r="K85" s="224"/>
      <c r="L85" s="224"/>
      <c r="M85" s="224"/>
      <c r="N85" s="224"/>
      <c r="O85" s="224"/>
      <c r="P85" s="224"/>
      <c r="Q85" s="224"/>
      <c r="R85" s="224"/>
      <c r="S85" s="224"/>
      <c r="T85" s="224"/>
      <c r="U85" s="224"/>
      <c r="V85" s="224"/>
      <c r="W85" s="224"/>
      <c r="X85" s="224"/>
      <c r="Y85" s="224"/>
      <c r="Z85" s="224"/>
      <c r="AA85" s="224"/>
      <c r="AB85" s="224"/>
      <c r="AC85" s="224"/>
      <c r="AD85" s="224"/>
      <c r="AE85" s="224"/>
      <c r="AF85" s="224"/>
      <c r="AG85" s="224"/>
    </row>
    <row r="86" spans="1:33" s="53" customFormat="1" ht="9" customHeight="1" x14ac:dyDescent="0.2">
      <c r="A86" s="130"/>
      <c r="B86" s="56"/>
      <c r="C86" s="56"/>
      <c r="D86" s="56"/>
      <c r="E86" s="56"/>
      <c r="F86" s="58"/>
      <c r="G86" s="58"/>
      <c r="H86" s="58"/>
      <c r="I86" s="64"/>
      <c r="J86" s="64"/>
      <c r="K86" s="58"/>
      <c r="L86" s="83"/>
      <c r="M86" s="56"/>
      <c r="N86" s="56"/>
      <c r="O86" s="56"/>
      <c r="P86" s="56"/>
      <c r="Q86" s="56"/>
      <c r="R86" s="56"/>
      <c r="S86" s="56"/>
      <c r="T86" s="56"/>
      <c r="U86" s="56"/>
      <c r="V86" s="56"/>
      <c r="W86" s="56"/>
      <c r="X86" s="56"/>
      <c r="Y86" s="56"/>
      <c r="Z86" s="56"/>
      <c r="AA86" s="56"/>
      <c r="AB86" s="56"/>
      <c r="AC86" s="56"/>
      <c r="AD86" s="56"/>
      <c r="AE86" s="56"/>
      <c r="AF86" s="56"/>
      <c r="AG86" s="56"/>
    </row>
    <row r="87" spans="1:33" s="156" customFormat="1" ht="15" customHeight="1" x14ac:dyDescent="0.2">
      <c r="A87" s="181" t="s">
        <v>4</v>
      </c>
      <c r="B87" s="182">
        <v>3</v>
      </c>
      <c r="C87" s="94"/>
      <c r="D87" s="183">
        <v>3</v>
      </c>
      <c r="E87" s="84">
        <v>1.1180000000000001</v>
      </c>
      <c r="F87" s="84">
        <v>1.1599999999999999</v>
      </c>
      <c r="G87" s="84">
        <v>5.5410000000000004</v>
      </c>
      <c r="H87" s="95">
        <v>33.357999999999997</v>
      </c>
      <c r="I87" s="96">
        <v>45177.091999999997</v>
      </c>
      <c r="J87" s="96">
        <v>51467</v>
      </c>
      <c r="K87" s="94"/>
      <c r="L87" s="84">
        <v>0</v>
      </c>
      <c r="M87" s="94"/>
      <c r="N87" s="183">
        <v>4.42</v>
      </c>
      <c r="O87" s="84">
        <v>1.28</v>
      </c>
      <c r="P87" s="84">
        <v>1.92</v>
      </c>
      <c r="Q87" s="84">
        <v>6.93</v>
      </c>
      <c r="R87" s="95">
        <v>28.84</v>
      </c>
      <c r="S87" s="131">
        <v>43398.96</v>
      </c>
      <c r="T87" s="131">
        <v>50285</v>
      </c>
      <c r="U87" s="84"/>
      <c r="V87" s="84">
        <v>1.4</v>
      </c>
      <c r="W87" s="94"/>
      <c r="X87" s="183">
        <v>4.09</v>
      </c>
      <c r="Y87" s="84">
        <v>1.21</v>
      </c>
      <c r="Z87" s="84">
        <v>1.73</v>
      </c>
      <c r="AA87" s="84">
        <v>6.45</v>
      </c>
      <c r="AB87" s="95">
        <v>29.49</v>
      </c>
      <c r="AC87" s="131">
        <v>42055.92</v>
      </c>
      <c r="AD87" s="131">
        <v>48616</v>
      </c>
      <c r="AE87" s="94"/>
      <c r="AF87" s="189">
        <v>-0.30000000000000071</v>
      </c>
      <c r="AG87" s="90"/>
    </row>
    <row r="88" spans="1:33" ht="6.75" customHeight="1" x14ac:dyDescent="0.2">
      <c r="A88" s="179"/>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row>
    <row r="89" spans="1:33" s="156" customFormat="1" ht="12" customHeight="1" x14ac:dyDescent="0.2">
      <c r="A89" s="57" t="s">
        <v>20</v>
      </c>
      <c r="B89" s="56"/>
      <c r="C89" s="56"/>
      <c r="D89" s="56"/>
      <c r="E89" s="56"/>
      <c r="F89" s="175"/>
      <c r="G89" s="175"/>
      <c r="H89" s="175"/>
      <c r="I89" s="133"/>
      <c r="J89" s="133"/>
      <c r="K89" s="175"/>
      <c r="L89" s="63"/>
      <c r="M89" s="56"/>
      <c r="N89" s="56"/>
      <c r="O89" s="56"/>
      <c r="P89" s="56"/>
      <c r="Q89" s="56"/>
      <c r="R89" s="56"/>
      <c r="S89" s="56"/>
      <c r="T89" s="56"/>
      <c r="U89" s="56"/>
      <c r="V89" s="56"/>
      <c r="W89" s="56"/>
      <c r="X89" s="56"/>
      <c r="Y89" s="56"/>
      <c r="Z89" s="56"/>
      <c r="AA89" s="56"/>
      <c r="AB89" s="56"/>
      <c r="AC89" s="56"/>
      <c r="AD89" s="56"/>
      <c r="AE89" s="56"/>
      <c r="AF89" s="56"/>
      <c r="AG89" s="56"/>
    </row>
    <row r="90" spans="1:33" s="156" customFormat="1" ht="12" customHeight="1" x14ac:dyDescent="0.2">
      <c r="A90" s="59" t="s">
        <v>21</v>
      </c>
      <c r="B90" s="89">
        <v>2</v>
      </c>
      <c r="C90" s="90"/>
      <c r="D90" s="91">
        <v>3</v>
      </c>
      <c r="E90" s="92">
        <v>1.341</v>
      </c>
      <c r="F90" s="92">
        <v>-8.0000000000000002E-3</v>
      </c>
      <c r="G90" s="92">
        <v>5.2460000000000004</v>
      </c>
      <c r="H90" s="176">
        <v>51.185000000000002</v>
      </c>
      <c r="I90" s="73">
        <v>34642.788999999997</v>
      </c>
      <c r="J90" s="73">
        <v>32398</v>
      </c>
      <c r="K90" s="90"/>
      <c r="L90" s="92">
        <v>1</v>
      </c>
      <c r="M90" s="90"/>
      <c r="N90" s="91">
        <v>3.99</v>
      </c>
      <c r="O90" s="92">
        <v>1.53</v>
      </c>
      <c r="P90" s="92">
        <v>1</v>
      </c>
      <c r="Q90" s="92">
        <v>6.99</v>
      </c>
      <c r="R90" s="176">
        <v>38.22</v>
      </c>
      <c r="S90" s="133">
        <v>33408.769999999997</v>
      </c>
      <c r="T90" s="133">
        <v>32195</v>
      </c>
      <c r="U90" s="92"/>
      <c r="V90" s="92">
        <v>1</v>
      </c>
      <c r="W90" s="90"/>
      <c r="X90" s="91">
        <v>3.93</v>
      </c>
      <c r="Y90" s="92">
        <v>1.48</v>
      </c>
      <c r="Z90" s="92">
        <v>1.04</v>
      </c>
      <c r="AA90" s="92">
        <v>6.83</v>
      </c>
      <c r="AB90" s="176">
        <v>37.51</v>
      </c>
      <c r="AC90" s="133">
        <v>32461.06</v>
      </c>
      <c r="AD90" s="133">
        <v>31316</v>
      </c>
      <c r="AE90" s="92"/>
      <c r="AF90" s="92">
        <v>-0.10000000000000009</v>
      </c>
      <c r="AG90" s="92"/>
    </row>
    <row r="91" spans="1:33" s="156" customFormat="1" ht="12" customHeight="1" x14ac:dyDescent="0.2">
      <c r="A91" s="59" t="s">
        <v>22</v>
      </c>
      <c r="B91" s="89">
        <v>6</v>
      </c>
      <c r="C91" s="90"/>
      <c r="D91" s="91">
        <v>6</v>
      </c>
      <c r="E91" s="92">
        <v>1.8759999999999999</v>
      </c>
      <c r="F91" s="92">
        <v>2.0819999999999999</v>
      </c>
      <c r="G91" s="92">
        <v>9.4380000000000006</v>
      </c>
      <c r="H91" s="176">
        <v>32.576999999999998</v>
      </c>
      <c r="I91" s="73">
        <v>10534.303</v>
      </c>
      <c r="J91" s="73">
        <v>19069</v>
      </c>
      <c r="K91" s="90"/>
      <c r="L91" s="92">
        <v>0</v>
      </c>
      <c r="M91" s="90"/>
      <c r="N91" s="91">
        <v>5.86</v>
      </c>
      <c r="O91" s="92">
        <v>2.19</v>
      </c>
      <c r="P91" s="92">
        <v>1.56</v>
      </c>
      <c r="Q91" s="92">
        <v>10.17</v>
      </c>
      <c r="R91" s="176">
        <v>37.409999999999997</v>
      </c>
      <c r="S91" s="133">
        <v>9990.19</v>
      </c>
      <c r="T91" s="133">
        <v>18090</v>
      </c>
      <c r="U91" s="92"/>
      <c r="V91" s="92">
        <v>-0.1</v>
      </c>
      <c r="W91" s="90"/>
      <c r="X91" s="91">
        <v>4.59</v>
      </c>
      <c r="Y91" s="92">
        <v>1.77</v>
      </c>
      <c r="Z91" s="92">
        <v>1.1299999999999999</v>
      </c>
      <c r="AA91" s="92">
        <v>8.07</v>
      </c>
      <c r="AB91" s="176">
        <v>38.450000000000003</v>
      </c>
      <c r="AC91" s="133">
        <v>9594.86</v>
      </c>
      <c r="AD91" s="133">
        <v>17300</v>
      </c>
      <c r="AE91" s="92"/>
      <c r="AF91" s="92">
        <v>-1.3000000000000007</v>
      </c>
      <c r="AG91" s="92"/>
    </row>
    <row r="92" spans="1:33" s="156" customFormat="1" ht="12" customHeight="1" x14ac:dyDescent="0.2">
      <c r="A92" s="57"/>
      <c r="B92" s="89"/>
      <c r="C92" s="90"/>
      <c r="D92" s="91"/>
      <c r="E92" s="92"/>
      <c r="F92" s="92"/>
      <c r="G92" s="92"/>
      <c r="H92" s="99"/>
      <c r="I92" s="99"/>
      <c r="J92" s="99"/>
      <c r="K92" s="90"/>
      <c r="L92" s="92"/>
      <c r="M92" s="90"/>
      <c r="N92" s="91" t="s">
        <v>0</v>
      </c>
      <c r="O92" s="92"/>
      <c r="P92" s="92"/>
      <c r="Q92" s="92"/>
      <c r="R92" s="99"/>
      <c r="S92" s="133"/>
      <c r="T92" s="133"/>
      <c r="U92" s="99"/>
      <c r="V92" s="92"/>
      <c r="W92" s="90"/>
      <c r="X92" s="91"/>
      <c r="Y92" s="92"/>
      <c r="Z92" s="92"/>
      <c r="AA92" s="92"/>
      <c r="AB92" s="99"/>
      <c r="AC92" s="133"/>
      <c r="AD92" s="133"/>
      <c r="AE92" s="99"/>
      <c r="AF92" s="92"/>
      <c r="AG92" s="99"/>
    </row>
    <row r="93" spans="1:33" s="156" customFormat="1" ht="12" customHeight="1" x14ac:dyDescent="0.2">
      <c r="A93" s="57" t="s">
        <v>23</v>
      </c>
      <c r="B93" s="89"/>
      <c r="C93" s="90"/>
      <c r="D93" s="91"/>
      <c r="E93" s="92"/>
      <c r="F93" s="92"/>
      <c r="G93" s="92"/>
      <c r="H93" s="99"/>
      <c r="I93" s="92"/>
      <c r="J93" s="92"/>
      <c r="K93" s="90"/>
      <c r="L93" s="92"/>
      <c r="M93" s="90"/>
      <c r="N93" s="91"/>
      <c r="O93" s="92"/>
      <c r="P93" s="92"/>
      <c r="Q93" s="92"/>
      <c r="R93" s="92"/>
      <c r="S93" s="177"/>
      <c r="T93" s="177"/>
      <c r="U93" s="92"/>
      <c r="V93" s="92"/>
      <c r="W93" s="90"/>
      <c r="X93" s="91"/>
      <c r="Y93" s="92"/>
      <c r="Z93" s="92"/>
      <c r="AA93" s="92"/>
      <c r="AB93" s="92"/>
      <c r="AC93" s="177"/>
      <c r="AD93" s="177"/>
      <c r="AE93" s="92"/>
      <c r="AF93" s="92"/>
      <c r="AG93" s="92"/>
    </row>
    <row r="94" spans="1:33" s="156" customFormat="1" ht="12" customHeight="1" x14ac:dyDescent="0.2">
      <c r="A94" s="59" t="s">
        <v>97</v>
      </c>
      <c r="B94" s="89">
        <v>2</v>
      </c>
      <c r="C94" s="90"/>
      <c r="D94" s="91">
        <v>2</v>
      </c>
      <c r="E94" s="92">
        <v>1.7090000000000001</v>
      </c>
      <c r="F94" s="92">
        <v>0</v>
      </c>
      <c r="G94" s="92">
        <v>5.734</v>
      </c>
      <c r="H94" s="176">
        <v>71.679000000000002</v>
      </c>
      <c r="I94" s="73">
        <v>26285.133000000002</v>
      </c>
      <c r="J94" s="73">
        <v>19675</v>
      </c>
      <c r="K94" s="90"/>
      <c r="L94" s="92">
        <v>0</v>
      </c>
      <c r="M94" s="90"/>
      <c r="N94" s="269">
        <v>3.42</v>
      </c>
      <c r="O94" s="269">
        <v>1.94</v>
      </c>
      <c r="P94" s="269">
        <v>-0.38</v>
      </c>
      <c r="Q94" s="269">
        <v>7.22</v>
      </c>
      <c r="R94" s="269">
        <v>56.72</v>
      </c>
      <c r="S94" s="133">
        <v>24844.35</v>
      </c>
      <c r="T94" s="133">
        <v>19388</v>
      </c>
      <c r="U94" s="92"/>
      <c r="V94" s="92">
        <v>1.4</v>
      </c>
      <c r="W94" s="90"/>
      <c r="X94" s="91">
        <v>3.95</v>
      </c>
      <c r="Y94" s="92">
        <v>1.77</v>
      </c>
      <c r="Z94" s="92">
        <v>0.48</v>
      </c>
      <c r="AA94" s="92">
        <v>7.43</v>
      </c>
      <c r="AB94" s="176">
        <v>44.8</v>
      </c>
      <c r="AC94" s="133">
        <v>24182.19</v>
      </c>
      <c r="AD94" s="133">
        <v>18885</v>
      </c>
      <c r="AE94" s="92"/>
      <c r="AF94" s="92">
        <v>0.60000000000000009</v>
      </c>
      <c r="AG94" s="92"/>
    </row>
    <row r="95" spans="1:33" s="156" customFormat="1" ht="12" customHeight="1" x14ac:dyDescent="0.2">
      <c r="A95" s="59" t="s">
        <v>24</v>
      </c>
      <c r="B95" s="89">
        <v>3</v>
      </c>
      <c r="C95" s="90"/>
      <c r="D95" s="91">
        <v>5</v>
      </c>
      <c r="E95" s="92">
        <v>1.7849999999999999</v>
      </c>
      <c r="F95" s="92">
        <v>1.4970000000000001</v>
      </c>
      <c r="G95" s="92">
        <v>8.4939999999999998</v>
      </c>
      <c r="H95" s="176">
        <v>35.734999999999999</v>
      </c>
      <c r="I95" s="73">
        <v>11444.82</v>
      </c>
      <c r="J95" s="73">
        <v>17263</v>
      </c>
      <c r="K95" s="90"/>
      <c r="L95" s="92">
        <v>2</v>
      </c>
      <c r="M95" s="90"/>
      <c r="N95" s="91">
        <v>6</v>
      </c>
      <c r="O95" s="92">
        <v>2.27</v>
      </c>
      <c r="P95" s="92">
        <v>1.57</v>
      </c>
      <c r="Q95" s="92">
        <v>10.46</v>
      </c>
      <c r="R95" s="176">
        <v>37.700000000000003</v>
      </c>
      <c r="S95" s="133">
        <v>11362.19</v>
      </c>
      <c r="T95" s="133">
        <v>16800</v>
      </c>
      <c r="U95" s="99"/>
      <c r="V95" s="92">
        <v>1</v>
      </c>
      <c r="W95" s="90"/>
      <c r="X95" s="269">
        <v>3.91</v>
      </c>
      <c r="Y95" s="269">
        <v>2.0299999999999998</v>
      </c>
      <c r="Z95" s="269">
        <v>0</v>
      </c>
      <c r="AA95" s="269">
        <v>7.89</v>
      </c>
      <c r="AB95" s="269">
        <v>51.78</v>
      </c>
      <c r="AC95" s="133">
        <v>10830.58</v>
      </c>
      <c r="AD95" s="133">
        <v>15977</v>
      </c>
      <c r="AE95" s="99"/>
      <c r="AF95" s="92">
        <v>-2.1</v>
      </c>
      <c r="AG95" s="99"/>
    </row>
    <row r="96" spans="1:33" s="156" customFormat="1" ht="12" customHeight="1" x14ac:dyDescent="0.2">
      <c r="A96" s="59" t="s">
        <v>25</v>
      </c>
      <c r="B96" s="89">
        <v>6</v>
      </c>
      <c r="C96" s="90"/>
      <c r="D96" s="91">
        <v>4</v>
      </c>
      <c r="E96" s="92">
        <v>1.639</v>
      </c>
      <c r="F96" s="92">
        <v>1.0569999999999999</v>
      </c>
      <c r="G96" s="92">
        <v>7.4809999999999999</v>
      </c>
      <c r="H96" s="176">
        <v>38.39</v>
      </c>
      <c r="I96" s="73">
        <v>7447.1390000000001</v>
      </c>
      <c r="J96" s="73">
        <v>14530</v>
      </c>
      <c r="K96" s="90"/>
      <c r="L96" s="92">
        <v>-2</v>
      </c>
      <c r="M96" s="90"/>
      <c r="N96" s="91">
        <v>5.4</v>
      </c>
      <c r="O96" s="92">
        <v>1.71</v>
      </c>
      <c r="P96" s="92">
        <v>2.04</v>
      </c>
      <c r="Q96" s="92">
        <v>8.74</v>
      </c>
      <c r="R96" s="176">
        <v>31.7</v>
      </c>
      <c r="S96" s="133">
        <v>7192.42</v>
      </c>
      <c r="T96" s="133">
        <v>14097</v>
      </c>
      <c r="U96" s="92"/>
      <c r="V96" s="92">
        <v>1.4</v>
      </c>
      <c r="W96" s="90"/>
      <c r="X96" s="269">
        <v>4.8099999999999996</v>
      </c>
      <c r="Y96" s="269">
        <v>2.4900000000000002</v>
      </c>
      <c r="Z96" s="269">
        <v>0</v>
      </c>
      <c r="AA96" s="269">
        <v>9.69</v>
      </c>
      <c r="AB96" s="269">
        <v>51.59</v>
      </c>
      <c r="AC96" s="133">
        <v>7043.16</v>
      </c>
      <c r="AD96" s="133">
        <v>13755</v>
      </c>
      <c r="AE96" s="92"/>
      <c r="AF96" s="92">
        <v>-0.60000000000000053</v>
      </c>
      <c r="AG96" s="92"/>
    </row>
    <row r="97" spans="1:33" s="156" customFormat="1" ht="12" customHeight="1" x14ac:dyDescent="0.2">
      <c r="A97" s="59" t="s">
        <v>0</v>
      </c>
      <c r="B97" s="89"/>
      <c r="C97" s="90"/>
      <c r="D97" s="91"/>
      <c r="E97" s="92"/>
      <c r="F97" s="92"/>
      <c r="G97" s="92"/>
      <c r="H97" s="99"/>
      <c r="I97" s="73"/>
      <c r="J97" s="73"/>
      <c r="K97" s="90"/>
      <c r="L97" s="92"/>
      <c r="M97" s="90"/>
      <c r="N97" s="91" t="s">
        <v>0</v>
      </c>
      <c r="O97" s="92"/>
      <c r="P97" s="92"/>
      <c r="Q97" s="92"/>
      <c r="R97" s="92"/>
      <c r="S97" s="133"/>
      <c r="T97" s="133"/>
      <c r="U97" s="92"/>
      <c r="V97" s="92"/>
      <c r="W97" s="90"/>
      <c r="X97" s="91"/>
      <c r="Y97" s="92"/>
      <c r="Z97" s="92"/>
      <c r="AA97" s="92"/>
      <c r="AB97" s="92"/>
      <c r="AC97" s="133"/>
      <c r="AD97" s="133"/>
      <c r="AE97" s="92"/>
      <c r="AF97" s="92"/>
      <c r="AG97" s="92"/>
    </row>
    <row r="98" spans="1:33" s="156" customFormat="1" ht="12" customHeight="1" x14ac:dyDescent="0.2">
      <c r="A98" s="57" t="s">
        <v>2</v>
      </c>
      <c r="B98" s="89"/>
      <c r="C98" s="90"/>
      <c r="D98" s="91"/>
      <c r="E98" s="92"/>
      <c r="F98" s="92"/>
      <c r="G98" s="92"/>
      <c r="H98" s="99"/>
      <c r="I98" s="73"/>
      <c r="J98" s="73"/>
      <c r="K98" s="90"/>
      <c r="L98" s="92"/>
      <c r="M98" s="90"/>
      <c r="N98" s="91"/>
      <c r="O98" s="92"/>
      <c r="P98" s="92"/>
      <c r="Q98" s="92"/>
      <c r="R98" s="99"/>
      <c r="S98" s="133"/>
      <c r="T98" s="133"/>
      <c r="U98" s="99"/>
      <c r="V98" s="92"/>
      <c r="W98" s="90"/>
      <c r="X98" s="91"/>
      <c r="Y98" s="92"/>
      <c r="Z98" s="92"/>
      <c r="AA98" s="92"/>
      <c r="AB98" s="99"/>
      <c r="AC98" s="133"/>
      <c r="AD98" s="133"/>
      <c r="AE98" s="99"/>
      <c r="AF98" s="92"/>
      <c r="AG98" s="99"/>
    </row>
    <row r="99" spans="1:33" s="156" customFormat="1" ht="12" customHeight="1" x14ac:dyDescent="0.2">
      <c r="A99" s="59" t="s">
        <v>26</v>
      </c>
      <c r="B99" s="89">
        <v>7</v>
      </c>
      <c r="C99" s="90"/>
      <c r="D99" s="91">
        <v>6</v>
      </c>
      <c r="E99" s="92">
        <v>9.3130000000000006</v>
      </c>
      <c r="F99" s="92">
        <v>0</v>
      </c>
      <c r="G99" s="92">
        <v>24.08</v>
      </c>
      <c r="H99" s="176">
        <v>100</v>
      </c>
      <c r="I99" s="73">
        <v>772.63</v>
      </c>
      <c r="J99" s="73">
        <v>1198</v>
      </c>
      <c r="K99" s="90"/>
      <c r="L99" s="92">
        <v>-1</v>
      </c>
      <c r="M99" s="90"/>
      <c r="N99" s="269">
        <v>5.27</v>
      </c>
      <c r="O99" s="269">
        <v>6.06</v>
      </c>
      <c r="P99" s="269">
        <v>0</v>
      </c>
      <c r="Q99" s="269">
        <v>17.27</v>
      </c>
      <c r="R99" s="269">
        <v>100</v>
      </c>
      <c r="S99" s="133">
        <v>671.93</v>
      </c>
      <c r="T99" s="133">
        <v>1041</v>
      </c>
      <c r="U99" s="92"/>
      <c r="V99" s="92">
        <v>-0.7</v>
      </c>
      <c r="W99" s="90"/>
      <c r="X99" s="269">
        <v>4.3099999999999996</v>
      </c>
      <c r="Y99" s="269">
        <v>15.33</v>
      </c>
      <c r="Z99" s="269">
        <v>0</v>
      </c>
      <c r="AA99" s="269">
        <v>34.36</v>
      </c>
      <c r="AB99" s="269">
        <v>100</v>
      </c>
      <c r="AC99" s="133">
        <v>539.83000000000004</v>
      </c>
      <c r="AD99" s="133">
        <v>846</v>
      </c>
      <c r="AE99" s="92"/>
      <c r="AF99" s="92">
        <v>-1</v>
      </c>
      <c r="AG99" s="92"/>
    </row>
    <row r="100" spans="1:33" s="156" customFormat="1" ht="12" customHeight="1" x14ac:dyDescent="0.2">
      <c r="A100" s="59" t="s">
        <v>27</v>
      </c>
      <c r="B100" s="89">
        <v>5</v>
      </c>
      <c r="C100" s="90"/>
      <c r="D100" s="91">
        <v>6</v>
      </c>
      <c r="E100" s="92">
        <v>2.552</v>
      </c>
      <c r="F100" s="92">
        <v>0.73099999999999998</v>
      </c>
      <c r="G100" s="92">
        <v>10.736000000000001</v>
      </c>
      <c r="H100" s="176">
        <v>44.514000000000003</v>
      </c>
      <c r="I100" s="73">
        <v>9023.8729999999996</v>
      </c>
      <c r="J100" s="73">
        <v>14128</v>
      </c>
      <c r="K100" s="90"/>
      <c r="L100" s="92">
        <v>1</v>
      </c>
      <c r="M100" s="90"/>
      <c r="N100" s="91">
        <v>6.37</v>
      </c>
      <c r="O100" s="92">
        <v>2.62</v>
      </c>
      <c r="P100" s="92">
        <v>1.26</v>
      </c>
      <c r="Q100" s="92">
        <v>11.52</v>
      </c>
      <c r="R100" s="176">
        <v>40.93</v>
      </c>
      <c r="S100" s="133">
        <v>8184.9</v>
      </c>
      <c r="T100" s="133">
        <v>13206</v>
      </c>
      <c r="U100" s="92"/>
      <c r="V100" s="92">
        <v>0.4</v>
      </c>
      <c r="W100" s="90"/>
      <c r="X100" s="91">
        <v>5.0199999999999996</v>
      </c>
      <c r="Y100" s="92">
        <v>1.96</v>
      </c>
      <c r="Z100" s="92">
        <v>1.19</v>
      </c>
      <c r="AA100" s="92">
        <v>8.86</v>
      </c>
      <c r="AB100" s="176">
        <v>38.92</v>
      </c>
      <c r="AC100" s="133">
        <v>7646.74</v>
      </c>
      <c r="AD100" s="133">
        <v>12131</v>
      </c>
      <c r="AE100" s="92"/>
      <c r="AF100" s="92">
        <v>-1.4000000000000004</v>
      </c>
      <c r="AG100" s="92"/>
    </row>
    <row r="101" spans="1:33" s="156" customFormat="1" ht="12" customHeight="1" x14ac:dyDescent="0.2">
      <c r="A101" s="59" t="s">
        <v>28</v>
      </c>
      <c r="B101" s="89">
        <v>3</v>
      </c>
      <c r="C101" s="90"/>
      <c r="D101" s="91">
        <v>3</v>
      </c>
      <c r="E101" s="92">
        <v>1.8109999999999999</v>
      </c>
      <c r="F101" s="92">
        <v>-0.28899999999999998</v>
      </c>
      <c r="G101" s="92">
        <v>6.8090000000000002</v>
      </c>
      <c r="H101" s="176">
        <v>55.540999999999997</v>
      </c>
      <c r="I101" s="73">
        <v>20737.371999999999</v>
      </c>
      <c r="J101" s="73">
        <v>23875</v>
      </c>
      <c r="K101" s="90"/>
      <c r="L101" s="92">
        <v>0</v>
      </c>
      <c r="M101" s="90"/>
      <c r="N101" s="91">
        <v>4.49</v>
      </c>
      <c r="O101" s="92">
        <v>1.94</v>
      </c>
      <c r="P101" s="92">
        <v>0.69</v>
      </c>
      <c r="Q101" s="92">
        <v>8.31</v>
      </c>
      <c r="R101" s="176">
        <v>43.18</v>
      </c>
      <c r="S101" s="133">
        <v>20239.93</v>
      </c>
      <c r="T101" s="133">
        <v>23627</v>
      </c>
      <c r="U101" s="99"/>
      <c r="V101" s="68">
        <v>1.5</v>
      </c>
      <c r="W101" s="90"/>
      <c r="X101" s="91">
        <v>4.76</v>
      </c>
      <c r="Y101" s="92">
        <v>1.97</v>
      </c>
      <c r="Z101" s="92">
        <v>0.91</v>
      </c>
      <c r="AA101" s="92">
        <v>8.6199999999999992</v>
      </c>
      <c r="AB101" s="176">
        <v>41.32</v>
      </c>
      <c r="AC101" s="133">
        <v>19667.68</v>
      </c>
      <c r="AD101" s="133">
        <v>23070</v>
      </c>
      <c r="AE101" s="99"/>
      <c r="AF101" s="92">
        <v>0.29999999999999982</v>
      </c>
      <c r="AG101" s="99"/>
    </row>
    <row r="102" spans="1:33" s="156" customFormat="1" ht="12" customHeight="1" x14ac:dyDescent="0.2">
      <c r="A102" s="59" t="s">
        <v>29</v>
      </c>
      <c r="B102" s="89">
        <v>1</v>
      </c>
      <c r="C102" s="90"/>
      <c r="D102" s="91">
        <v>2</v>
      </c>
      <c r="E102" s="92">
        <v>1.651</v>
      </c>
      <c r="F102" s="92">
        <v>0</v>
      </c>
      <c r="G102" s="92">
        <v>5.0140000000000002</v>
      </c>
      <c r="H102" s="176">
        <v>92.95</v>
      </c>
      <c r="I102" s="73">
        <v>13596.22</v>
      </c>
      <c r="J102" s="73">
        <v>12131</v>
      </c>
      <c r="K102" s="90"/>
      <c r="L102" s="92">
        <v>1</v>
      </c>
      <c r="M102" s="90"/>
      <c r="N102" s="269">
        <v>3.12</v>
      </c>
      <c r="O102" s="269">
        <v>1.89</v>
      </c>
      <c r="P102" s="269">
        <v>0</v>
      </c>
      <c r="Q102" s="269">
        <v>6.82</v>
      </c>
      <c r="R102" s="269">
        <v>60.58</v>
      </c>
      <c r="S102" s="133">
        <v>13450.9</v>
      </c>
      <c r="T102" s="133">
        <v>12288</v>
      </c>
      <c r="U102" s="92"/>
      <c r="V102" s="92">
        <v>1.1000000000000001</v>
      </c>
      <c r="W102" s="90"/>
      <c r="X102" s="269">
        <v>2.61</v>
      </c>
      <c r="Y102" s="269">
        <v>1.54</v>
      </c>
      <c r="Z102" s="269">
        <v>0</v>
      </c>
      <c r="AA102" s="269">
        <v>5.63</v>
      </c>
      <c r="AB102" s="269">
        <v>59.1</v>
      </c>
      <c r="AC102" s="133">
        <v>13578.92</v>
      </c>
      <c r="AD102" s="133">
        <v>12416</v>
      </c>
      <c r="AE102" s="92"/>
      <c r="AF102" s="92">
        <v>-0.5</v>
      </c>
      <c r="AG102" s="92"/>
    </row>
    <row r="103" spans="1:33" s="156" customFormat="1" ht="12" customHeight="1" x14ac:dyDescent="0.2">
      <c r="A103" s="59" t="s">
        <v>0</v>
      </c>
      <c r="B103" s="89"/>
      <c r="C103" s="90"/>
      <c r="D103" s="91"/>
      <c r="E103" s="92"/>
      <c r="F103" s="92"/>
      <c r="G103" s="92"/>
      <c r="H103" s="99"/>
      <c r="I103" s="73"/>
      <c r="J103" s="73"/>
      <c r="K103" s="90"/>
      <c r="L103" s="92"/>
      <c r="M103" s="90"/>
      <c r="N103" s="91" t="s">
        <v>0</v>
      </c>
      <c r="O103" s="92"/>
      <c r="P103" s="92"/>
      <c r="Q103" s="92"/>
      <c r="R103" s="92"/>
      <c r="S103" s="133"/>
      <c r="T103" s="133"/>
      <c r="U103" s="92"/>
      <c r="V103" s="92"/>
      <c r="W103" s="90"/>
      <c r="X103" s="91"/>
      <c r="Y103" s="92"/>
      <c r="Z103" s="92"/>
      <c r="AA103" s="92"/>
      <c r="AB103" s="92"/>
      <c r="AC103" s="133"/>
      <c r="AD103" s="133"/>
      <c r="AE103" s="92"/>
      <c r="AF103" s="92"/>
      <c r="AG103" s="92"/>
    </row>
    <row r="104" spans="1:33" s="156" customFormat="1" ht="12" customHeight="1" x14ac:dyDescent="0.2">
      <c r="A104" s="57" t="s">
        <v>3</v>
      </c>
      <c r="B104" s="89"/>
      <c r="C104" s="90"/>
      <c r="D104" s="91"/>
      <c r="E104" s="92"/>
      <c r="F104" s="92"/>
      <c r="G104" s="92"/>
      <c r="H104" s="99"/>
      <c r="I104" s="73"/>
      <c r="J104" s="73"/>
      <c r="K104" s="90"/>
      <c r="L104" s="92"/>
      <c r="M104" s="90"/>
      <c r="N104" s="91"/>
      <c r="O104" s="92"/>
      <c r="P104" s="92"/>
      <c r="Q104" s="92"/>
      <c r="R104" s="99"/>
      <c r="S104" s="133"/>
      <c r="T104" s="133"/>
      <c r="U104" s="99"/>
      <c r="V104" s="92"/>
      <c r="W104" s="90"/>
      <c r="X104" s="91"/>
      <c r="Y104" s="92"/>
      <c r="Z104" s="92"/>
      <c r="AA104" s="92"/>
      <c r="AB104" s="99"/>
      <c r="AC104" s="133"/>
      <c r="AD104" s="133"/>
      <c r="AE104" s="99"/>
      <c r="AF104" s="92"/>
      <c r="AG104" s="99"/>
    </row>
    <row r="105" spans="1:33" s="156" customFormat="1" ht="12" customHeight="1" x14ac:dyDescent="0.2">
      <c r="A105" s="59" t="s">
        <v>47</v>
      </c>
      <c r="B105" s="89">
        <v>6</v>
      </c>
      <c r="C105" s="90"/>
      <c r="D105" s="91">
        <v>6</v>
      </c>
      <c r="E105" s="92">
        <v>1.94</v>
      </c>
      <c r="F105" s="92">
        <v>1.9059999999999999</v>
      </c>
      <c r="G105" s="92">
        <v>9.51</v>
      </c>
      <c r="H105" s="176">
        <v>33.984000000000002</v>
      </c>
      <c r="I105" s="73">
        <v>10510.284</v>
      </c>
      <c r="J105" s="73">
        <v>18500</v>
      </c>
      <c r="K105" s="90"/>
      <c r="L105" s="92">
        <v>0</v>
      </c>
      <c r="M105" s="90"/>
      <c r="N105" s="91">
        <v>5.96</v>
      </c>
      <c r="O105" s="92">
        <v>2.1800000000000002</v>
      </c>
      <c r="P105" s="92">
        <v>1.7</v>
      </c>
      <c r="Q105" s="92">
        <v>10.23</v>
      </c>
      <c r="R105" s="176">
        <v>36.46</v>
      </c>
      <c r="S105" s="133">
        <v>10232.530000000001</v>
      </c>
      <c r="T105" s="133">
        <v>17742</v>
      </c>
      <c r="U105" s="92"/>
      <c r="V105" s="92">
        <v>0</v>
      </c>
      <c r="W105" s="90"/>
      <c r="X105" s="91">
        <v>5.39</v>
      </c>
      <c r="Y105" s="92">
        <v>1.86</v>
      </c>
      <c r="Z105" s="92">
        <v>1.75</v>
      </c>
      <c r="AA105" s="92">
        <v>9.0500000000000007</v>
      </c>
      <c r="AB105" s="176">
        <v>34.51</v>
      </c>
      <c r="AC105" s="133">
        <v>9938.01</v>
      </c>
      <c r="AD105" s="133">
        <v>17269</v>
      </c>
      <c r="AE105" s="92"/>
      <c r="AF105" s="92">
        <v>-0.59999999999999964</v>
      </c>
      <c r="AG105" s="92"/>
    </row>
    <row r="106" spans="1:33" s="156" customFormat="1" ht="12" customHeight="1" x14ac:dyDescent="0.2">
      <c r="A106" s="59" t="s">
        <v>48</v>
      </c>
      <c r="B106" s="89">
        <v>2</v>
      </c>
      <c r="C106" s="90"/>
      <c r="D106" s="91">
        <v>4</v>
      </c>
      <c r="E106" s="92">
        <v>2.5030000000000001</v>
      </c>
      <c r="F106" s="92">
        <v>0</v>
      </c>
      <c r="G106" s="92">
        <v>9.3049999999999997</v>
      </c>
      <c r="H106" s="176">
        <v>56.911999999999999</v>
      </c>
      <c r="I106" s="73">
        <v>10384.255999999999</v>
      </c>
      <c r="J106" s="73">
        <v>13513</v>
      </c>
      <c r="K106" s="90"/>
      <c r="L106" s="92">
        <v>2</v>
      </c>
      <c r="M106" s="90"/>
      <c r="N106" s="91">
        <v>5.75</v>
      </c>
      <c r="O106" s="92">
        <v>2.77</v>
      </c>
      <c r="P106" s="92">
        <v>0.33</v>
      </c>
      <c r="Q106" s="92">
        <v>11.2</v>
      </c>
      <c r="R106" s="176">
        <v>48.13</v>
      </c>
      <c r="S106" s="133">
        <v>10181.450000000001</v>
      </c>
      <c r="T106" s="133">
        <v>13303</v>
      </c>
      <c r="U106" s="92"/>
      <c r="V106" s="92">
        <v>1.8</v>
      </c>
      <c r="W106" s="90"/>
      <c r="X106" s="269">
        <v>3.57</v>
      </c>
      <c r="Y106" s="269">
        <v>2.34</v>
      </c>
      <c r="Z106" s="269">
        <v>0</v>
      </c>
      <c r="AA106" s="269">
        <v>8.17</v>
      </c>
      <c r="AB106" s="269">
        <v>65.47</v>
      </c>
      <c r="AC106" s="133">
        <v>9874.36</v>
      </c>
      <c r="AD106" s="133">
        <v>12744</v>
      </c>
      <c r="AE106" s="92"/>
      <c r="AF106" s="92">
        <v>-2.1999999999999997</v>
      </c>
      <c r="AG106" s="92"/>
    </row>
    <row r="107" spans="1:33" s="156" customFormat="1" ht="12" customHeight="1" x14ac:dyDescent="0.2">
      <c r="A107" s="59" t="s">
        <v>49</v>
      </c>
      <c r="B107" s="89">
        <v>1</v>
      </c>
      <c r="C107" s="90"/>
      <c r="D107" s="91">
        <v>2</v>
      </c>
      <c r="E107" s="92">
        <v>2.8410000000000002</v>
      </c>
      <c r="F107" s="92">
        <v>0</v>
      </c>
      <c r="G107" s="92">
        <v>7.2309999999999999</v>
      </c>
      <c r="H107" s="176">
        <v>100</v>
      </c>
      <c r="I107" s="73">
        <v>9453.4030000000002</v>
      </c>
      <c r="J107" s="73">
        <v>9159</v>
      </c>
      <c r="K107" s="90"/>
      <c r="L107" s="92">
        <v>1</v>
      </c>
      <c r="M107" s="90"/>
      <c r="N107" s="269">
        <v>3.77</v>
      </c>
      <c r="O107" s="269">
        <v>3.38</v>
      </c>
      <c r="P107" s="269">
        <v>0</v>
      </c>
      <c r="Q107" s="269">
        <v>10.4</v>
      </c>
      <c r="R107" s="269">
        <v>89.37</v>
      </c>
      <c r="S107" s="133">
        <v>9045.75</v>
      </c>
      <c r="T107" s="133">
        <v>9239</v>
      </c>
      <c r="U107" s="99"/>
      <c r="V107" s="92">
        <v>1.8</v>
      </c>
      <c r="W107" s="90"/>
      <c r="X107" s="269">
        <v>3.35</v>
      </c>
      <c r="Y107" s="269">
        <v>3.06</v>
      </c>
      <c r="Z107" s="269">
        <v>0</v>
      </c>
      <c r="AA107" s="269">
        <v>9.36</v>
      </c>
      <c r="AB107" s="269">
        <v>91.37</v>
      </c>
      <c r="AC107" s="133">
        <v>8978.11</v>
      </c>
      <c r="AD107" s="133">
        <v>8977</v>
      </c>
      <c r="AE107" s="99"/>
      <c r="AF107" s="92">
        <v>-0.39999999999999991</v>
      </c>
      <c r="AG107" s="99"/>
    </row>
    <row r="108" spans="1:33" s="156" customFormat="1" ht="12" customHeight="1" x14ac:dyDescent="0.2">
      <c r="A108" s="59" t="s">
        <v>50</v>
      </c>
      <c r="B108" s="89">
        <v>3</v>
      </c>
      <c r="C108" s="90"/>
      <c r="D108" s="91">
        <v>3</v>
      </c>
      <c r="E108" s="92">
        <v>2.347</v>
      </c>
      <c r="F108" s="92">
        <v>0</v>
      </c>
      <c r="G108" s="92">
        <v>7.3</v>
      </c>
      <c r="H108" s="176">
        <v>86.965999999999994</v>
      </c>
      <c r="I108" s="73">
        <v>8253.8349999999991</v>
      </c>
      <c r="J108" s="73">
        <v>6248</v>
      </c>
      <c r="K108" s="90"/>
      <c r="L108" s="92">
        <v>0</v>
      </c>
      <c r="M108" s="90"/>
      <c r="N108" s="269">
        <v>4.0199999999999996</v>
      </c>
      <c r="O108" s="269">
        <v>2.39</v>
      </c>
      <c r="P108" s="269">
        <v>0</v>
      </c>
      <c r="Q108" s="269">
        <v>8.7200000000000006</v>
      </c>
      <c r="R108" s="269">
        <v>59.4</v>
      </c>
      <c r="S108" s="133">
        <v>7822.38</v>
      </c>
      <c r="T108" s="133">
        <v>6189</v>
      </c>
      <c r="U108" s="92"/>
      <c r="V108" s="92">
        <v>1</v>
      </c>
      <c r="W108" s="90"/>
      <c r="X108" s="269">
        <v>6.79</v>
      </c>
      <c r="Y108" s="269">
        <v>3.47</v>
      </c>
      <c r="Z108" s="269">
        <v>0</v>
      </c>
      <c r="AA108" s="269">
        <v>13.6</v>
      </c>
      <c r="AB108" s="269">
        <v>51.01</v>
      </c>
      <c r="AC108" s="133">
        <v>7365.33</v>
      </c>
      <c r="AD108" s="133">
        <v>6054</v>
      </c>
      <c r="AE108" s="92"/>
      <c r="AF108" s="92">
        <v>2.8</v>
      </c>
      <c r="AG108" s="92"/>
    </row>
    <row r="109" spans="1:33" s="156" customFormat="1" ht="12" customHeight="1" x14ac:dyDescent="0.2">
      <c r="A109" s="59" t="s">
        <v>51</v>
      </c>
      <c r="B109" s="89">
        <v>1</v>
      </c>
      <c r="C109" s="90"/>
      <c r="D109" s="91">
        <v>1</v>
      </c>
      <c r="E109" s="92">
        <v>3.1579999999999999</v>
      </c>
      <c r="F109" s="92">
        <v>0</v>
      </c>
      <c r="G109" s="92">
        <v>7.3739999999999997</v>
      </c>
      <c r="H109" s="176">
        <v>100</v>
      </c>
      <c r="I109" s="73">
        <v>6575.3140000000003</v>
      </c>
      <c r="J109" s="73">
        <v>4047</v>
      </c>
      <c r="K109" s="90"/>
      <c r="L109" s="92">
        <v>0</v>
      </c>
      <c r="M109" s="90"/>
      <c r="N109" s="269">
        <v>1.0900000000000001</v>
      </c>
      <c r="O109" s="269">
        <v>2.59</v>
      </c>
      <c r="P109" s="269">
        <v>0</v>
      </c>
      <c r="Q109" s="269">
        <v>6.16</v>
      </c>
      <c r="R109" s="269">
        <v>100</v>
      </c>
      <c r="S109" s="133">
        <v>6116.85</v>
      </c>
      <c r="T109" s="133">
        <v>3813</v>
      </c>
      <c r="U109" s="92"/>
      <c r="V109" s="92">
        <v>0.1</v>
      </c>
      <c r="W109" s="90"/>
      <c r="X109" s="269">
        <v>0.42</v>
      </c>
      <c r="Y109" s="269">
        <v>1.1200000000000001</v>
      </c>
      <c r="Z109" s="269">
        <v>0</v>
      </c>
      <c r="AA109" s="269">
        <v>2.61</v>
      </c>
      <c r="AB109" s="269">
        <v>100</v>
      </c>
      <c r="AC109" s="133">
        <v>5900.11</v>
      </c>
      <c r="AD109" s="133">
        <v>3572</v>
      </c>
      <c r="AE109" s="92"/>
      <c r="AF109" s="92">
        <v>-0.70000000000000007</v>
      </c>
      <c r="AG109" s="92"/>
    </row>
    <row r="110" spans="1:33" ht="6.75" customHeight="1" x14ac:dyDescent="0.2">
      <c r="A110" s="60"/>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c r="AA110" s="61"/>
      <c r="AB110" s="61"/>
      <c r="AC110" s="61"/>
      <c r="AD110" s="61"/>
      <c r="AE110" s="61"/>
      <c r="AF110" s="61"/>
      <c r="AG110" s="61"/>
    </row>
    <row r="111" spans="1:33" ht="18.75" customHeight="1" x14ac:dyDescent="0.2">
      <c r="A111" s="224" t="s">
        <v>145</v>
      </c>
      <c r="B111" s="234"/>
      <c r="C111" s="234"/>
      <c r="D111" s="234"/>
      <c r="E111" s="234"/>
      <c r="F111" s="234"/>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4"/>
    </row>
    <row r="112" spans="1:33" s="53" customFormat="1" ht="9" customHeight="1" x14ac:dyDescent="0.2">
      <c r="A112" s="55"/>
      <c r="B112" s="56"/>
      <c r="C112" s="56"/>
      <c r="D112" s="56"/>
      <c r="E112" s="56"/>
      <c r="F112" s="56"/>
      <c r="G112" s="56"/>
      <c r="H112" s="56"/>
      <c r="I112" s="82"/>
      <c r="J112" s="82"/>
      <c r="K112" s="56"/>
      <c r="L112" s="56"/>
      <c r="M112" s="56"/>
      <c r="N112" s="56"/>
      <c r="O112" s="56"/>
      <c r="P112" s="56"/>
      <c r="Q112" s="56"/>
      <c r="R112" s="56"/>
      <c r="S112" s="82"/>
      <c r="T112" s="82"/>
      <c r="U112" s="56"/>
      <c r="V112" s="56"/>
      <c r="W112" s="56"/>
      <c r="X112" s="56"/>
      <c r="Y112" s="56"/>
      <c r="Z112" s="56"/>
      <c r="AA112" s="56"/>
      <c r="AB112" s="56"/>
      <c r="AC112" s="82"/>
      <c r="AD112" s="82"/>
      <c r="AE112" s="56"/>
      <c r="AF112" s="56"/>
      <c r="AG112" s="56"/>
    </row>
    <row r="113" spans="1:33" s="156" customFormat="1" ht="15" customHeight="1" x14ac:dyDescent="0.2">
      <c r="A113" s="181" t="s">
        <v>4</v>
      </c>
      <c r="B113" s="182">
        <v>17</v>
      </c>
      <c r="C113" s="94"/>
      <c r="D113" s="94">
        <v>18</v>
      </c>
      <c r="E113" s="84">
        <v>1.1180000000000001</v>
      </c>
      <c r="F113" s="84">
        <v>16.257000000000001</v>
      </c>
      <c r="G113" s="84">
        <v>20.638000000000002</v>
      </c>
      <c r="H113" s="95">
        <v>6.0579999999999998</v>
      </c>
      <c r="I113" s="96">
        <v>44288.591</v>
      </c>
      <c r="J113" s="96">
        <v>51467</v>
      </c>
      <c r="K113" s="94"/>
      <c r="L113" s="84">
        <v>1</v>
      </c>
      <c r="M113" s="94"/>
      <c r="N113" s="84">
        <v>18.73</v>
      </c>
      <c r="O113" s="84">
        <v>1.28</v>
      </c>
      <c r="P113" s="84">
        <v>16.309999999999999</v>
      </c>
      <c r="Q113" s="84">
        <v>21.32</v>
      </c>
      <c r="R113" s="95">
        <v>6.78</v>
      </c>
      <c r="S113" s="131">
        <v>42251.62</v>
      </c>
      <c r="T113" s="131">
        <v>50285</v>
      </c>
      <c r="U113" s="94"/>
      <c r="V113" s="84">
        <v>0.7</v>
      </c>
      <c r="W113" s="94"/>
      <c r="X113" s="84">
        <v>16.73</v>
      </c>
      <c r="Y113" s="84">
        <v>1.21</v>
      </c>
      <c r="Z113" s="84">
        <v>14.43</v>
      </c>
      <c r="AA113" s="84">
        <v>19.16</v>
      </c>
      <c r="AB113" s="95">
        <v>7.18</v>
      </c>
      <c r="AC113" s="131">
        <v>40632.82</v>
      </c>
      <c r="AD113" s="131">
        <v>48616</v>
      </c>
      <c r="AE113" s="94"/>
      <c r="AF113" s="189">
        <v>-2</v>
      </c>
      <c r="AG113" s="90"/>
    </row>
    <row r="114" spans="1:33" ht="6.75" customHeight="1" x14ac:dyDescent="0.2">
      <c r="A114" s="179"/>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row>
    <row r="115" spans="1:33" s="156" customFormat="1" ht="12" customHeight="1" x14ac:dyDescent="0.2">
      <c r="A115" s="57" t="s">
        <v>20</v>
      </c>
      <c r="B115" s="56"/>
      <c r="C115" s="56"/>
      <c r="D115" s="56"/>
      <c r="E115" s="56"/>
      <c r="F115" s="175"/>
      <c r="G115" s="175"/>
      <c r="H115" s="175"/>
      <c r="I115" s="133"/>
      <c r="J115" s="133"/>
      <c r="K115" s="175"/>
      <c r="L115" s="63"/>
      <c r="M115" s="56"/>
      <c r="N115" s="56"/>
      <c r="O115" s="56"/>
      <c r="P115" s="56"/>
      <c r="Q115" s="56"/>
      <c r="R115" s="56"/>
      <c r="S115" s="56"/>
      <c r="T115" s="56"/>
      <c r="U115" s="56"/>
      <c r="V115" s="56"/>
      <c r="W115" s="56"/>
      <c r="X115" s="56"/>
      <c r="Y115" s="56"/>
      <c r="Z115" s="56"/>
      <c r="AA115" s="56"/>
      <c r="AB115" s="56"/>
      <c r="AC115" s="56"/>
      <c r="AD115" s="56"/>
      <c r="AE115" s="56"/>
      <c r="AF115" s="56"/>
      <c r="AG115" s="56"/>
    </row>
    <row r="116" spans="1:33" s="156" customFormat="1" ht="12" customHeight="1" x14ac:dyDescent="0.2">
      <c r="A116" s="59" t="s">
        <v>21</v>
      </c>
      <c r="B116" s="89">
        <v>15</v>
      </c>
      <c r="C116" s="90"/>
      <c r="D116" s="99">
        <v>16</v>
      </c>
      <c r="E116" s="92">
        <v>1.341</v>
      </c>
      <c r="F116" s="92">
        <v>13.686</v>
      </c>
      <c r="G116" s="92">
        <v>18.940999999999999</v>
      </c>
      <c r="H116" s="176">
        <v>8.2170000000000005</v>
      </c>
      <c r="I116" s="73">
        <v>33851.012999999999</v>
      </c>
      <c r="J116" s="73">
        <v>32398</v>
      </c>
      <c r="K116" s="90"/>
      <c r="L116" s="92">
        <v>1</v>
      </c>
      <c r="M116" s="90"/>
      <c r="N116" s="91">
        <v>16.64</v>
      </c>
      <c r="O116" s="92">
        <v>1.53</v>
      </c>
      <c r="P116" s="92">
        <v>13.72</v>
      </c>
      <c r="Q116" s="92">
        <v>19.71</v>
      </c>
      <c r="R116" s="176">
        <v>9.1300000000000008</v>
      </c>
      <c r="S116" s="133">
        <v>32310.62</v>
      </c>
      <c r="T116" s="133">
        <v>32195</v>
      </c>
      <c r="U116" s="99"/>
      <c r="V116" s="92">
        <v>0.6</v>
      </c>
      <c r="W116" s="90"/>
      <c r="X116" s="91">
        <v>14.78</v>
      </c>
      <c r="Y116" s="92">
        <v>1.48</v>
      </c>
      <c r="Z116" s="92">
        <v>11.94</v>
      </c>
      <c r="AA116" s="92">
        <v>17.72</v>
      </c>
      <c r="AB116" s="176">
        <v>9.9499999999999993</v>
      </c>
      <c r="AC116" s="133">
        <v>31104.38</v>
      </c>
      <c r="AD116" s="133">
        <v>31316</v>
      </c>
      <c r="AE116" s="99"/>
      <c r="AF116" s="92">
        <v>-1.8000000000000007</v>
      </c>
      <c r="AG116" s="99"/>
    </row>
    <row r="117" spans="1:33" s="156" customFormat="1" ht="12" customHeight="1" x14ac:dyDescent="0.2">
      <c r="A117" s="59" t="s">
        <v>22</v>
      </c>
      <c r="B117" s="89">
        <v>23</v>
      </c>
      <c r="C117" s="90"/>
      <c r="D117" s="99">
        <v>25</v>
      </c>
      <c r="E117" s="92">
        <v>1.8759999999999999</v>
      </c>
      <c r="F117" s="92">
        <v>21.728000000000002</v>
      </c>
      <c r="G117" s="92">
        <v>29.084</v>
      </c>
      <c r="H117" s="176">
        <v>7.3860000000000001</v>
      </c>
      <c r="I117" s="73">
        <v>10437.576999999999</v>
      </c>
      <c r="J117" s="73">
        <v>19069</v>
      </c>
      <c r="K117" s="90"/>
      <c r="L117" s="92">
        <v>2</v>
      </c>
      <c r="M117" s="90"/>
      <c r="N117" s="91">
        <v>25.54</v>
      </c>
      <c r="O117" s="92">
        <v>2.19</v>
      </c>
      <c r="P117" s="92">
        <v>21.39</v>
      </c>
      <c r="Q117" s="92">
        <v>30</v>
      </c>
      <c r="R117" s="176">
        <v>8.5399999999999991</v>
      </c>
      <c r="S117" s="133">
        <v>9941</v>
      </c>
      <c r="T117" s="133">
        <v>18090</v>
      </c>
      <c r="U117" s="92"/>
      <c r="V117" s="92">
        <v>0.5</v>
      </c>
      <c r="W117" s="90"/>
      <c r="X117" s="91">
        <v>23.11</v>
      </c>
      <c r="Y117" s="92">
        <v>1.77</v>
      </c>
      <c r="Z117" s="92">
        <v>19.68</v>
      </c>
      <c r="AA117" s="92">
        <v>26.63</v>
      </c>
      <c r="AB117" s="176">
        <v>7.65</v>
      </c>
      <c r="AC117" s="133">
        <v>9528.44</v>
      </c>
      <c r="AD117" s="133">
        <v>17300</v>
      </c>
      <c r="AE117" s="92"/>
      <c r="AF117" s="92">
        <v>-2.3999999999999986</v>
      </c>
      <c r="AG117" s="92"/>
    </row>
    <row r="118" spans="1:33" s="156" customFormat="1" ht="12" customHeight="1" x14ac:dyDescent="0.2">
      <c r="A118" s="57"/>
      <c r="B118" s="89"/>
      <c r="C118" s="90"/>
      <c r="D118" s="99"/>
      <c r="E118" s="92"/>
      <c r="F118" s="92"/>
      <c r="G118" s="92"/>
      <c r="H118" s="99"/>
      <c r="I118" s="99"/>
      <c r="J118" s="99"/>
      <c r="K118" s="90"/>
      <c r="L118" s="92"/>
      <c r="M118" s="90"/>
      <c r="N118" s="91" t="s">
        <v>0</v>
      </c>
      <c r="O118" s="92"/>
      <c r="P118" s="92"/>
      <c r="Q118" s="92"/>
      <c r="R118" s="92"/>
      <c r="S118" s="178"/>
      <c r="T118" s="178"/>
      <c r="U118" s="92"/>
      <c r="V118" s="92"/>
      <c r="W118" s="90"/>
      <c r="X118" s="91"/>
      <c r="Y118" s="92"/>
      <c r="Z118" s="92"/>
      <c r="AA118" s="92"/>
      <c r="AB118" s="92"/>
      <c r="AC118" s="178"/>
      <c r="AD118" s="178"/>
      <c r="AE118" s="92"/>
      <c r="AF118" s="92"/>
      <c r="AG118" s="92"/>
    </row>
    <row r="119" spans="1:33" s="156" customFormat="1" ht="12" customHeight="1" x14ac:dyDescent="0.2">
      <c r="A119" s="57" t="s">
        <v>23</v>
      </c>
      <c r="B119" s="89"/>
      <c r="C119" s="90"/>
      <c r="D119" s="99"/>
      <c r="E119" s="92"/>
      <c r="F119" s="92"/>
      <c r="G119" s="92"/>
      <c r="H119" s="99"/>
      <c r="I119" s="92"/>
      <c r="J119" s="92"/>
      <c r="K119" s="90"/>
      <c r="L119" s="92"/>
      <c r="M119" s="90"/>
      <c r="N119" s="91"/>
      <c r="O119" s="92"/>
      <c r="P119" s="92"/>
      <c r="Q119" s="92"/>
      <c r="R119" s="99"/>
      <c r="S119" s="177"/>
      <c r="T119" s="177"/>
      <c r="U119" s="99"/>
      <c r="V119" s="92"/>
      <c r="W119" s="90"/>
      <c r="X119" s="91"/>
      <c r="Y119" s="92"/>
      <c r="Z119" s="92"/>
      <c r="AA119" s="92"/>
      <c r="AB119" s="99"/>
      <c r="AC119" s="177"/>
      <c r="AD119" s="177"/>
      <c r="AE119" s="99"/>
      <c r="AF119" s="92"/>
      <c r="AG119" s="99"/>
    </row>
    <row r="120" spans="1:33" s="156" customFormat="1" ht="12" customHeight="1" x14ac:dyDescent="0.2">
      <c r="A120" s="59" t="s">
        <v>97</v>
      </c>
      <c r="B120" s="89">
        <v>14</v>
      </c>
      <c r="C120" s="90"/>
      <c r="D120" s="99">
        <v>16</v>
      </c>
      <c r="E120" s="92">
        <v>1.7090000000000001</v>
      </c>
      <c r="F120" s="92">
        <v>12.653</v>
      </c>
      <c r="G120" s="92">
        <v>19.352</v>
      </c>
      <c r="H120" s="176">
        <v>10.679</v>
      </c>
      <c r="I120" s="73">
        <v>25586.094000000001</v>
      </c>
      <c r="J120" s="73">
        <v>19675</v>
      </c>
      <c r="K120" s="90"/>
      <c r="L120" s="92">
        <v>2</v>
      </c>
      <c r="M120" s="90"/>
      <c r="N120" s="92">
        <v>16.14</v>
      </c>
      <c r="O120" s="92">
        <v>1.94</v>
      </c>
      <c r="P120" s="92">
        <v>12.41</v>
      </c>
      <c r="Q120" s="92">
        <v>20.010000000000002</v>
      </c>
      <c r="R120" s="176">
        <v>11.96</v>
      </c>
      <c r="S120" s="133">
        <v>23923.87</v>
      </c>
      <c r="T120" s="133">
        <v>19388</v>
      </c>
      <c r="U120" s="92"/>
      <c r="V120" s="92">
        <v>0.1</v>
      </c>
      <c r="W120" s="90"/>
      <c r="X120" s="92">
        <v>13.43</v>
      </c>
      <c r="Y120" s="92">
        <v>1.77</v>
      </c>
      <c r="Z120" s="92">
        <v>10</v>
      </c>
      <c r="AA120" s="92">
        <v>16.940000000000001</v>
      </c>
      <c r="AB120" s="176">
        <v>13.16</v>
      </c>
      <c r="AC120" s="133">
        <v>23056.44</v>
      </c>
      <c r="AD120" s="133">
        <v>18885</v>
      </c>
      <c r="AE120" s="92"/>
      <c r="AF120" s="92">
        <v>-2.7000000000000011</v>
      </c>
      <c r="AG120" s="92"/>
    </row>
    <row r="121" spans="1:33" s="156" customFormat="1" ht="12" customHeight="1" x14ac:dyDescent="0.2">
      <c r="A121" s="59" t="s">
        <v>24</v>
      </c>
      <c r="B121" s="89">
        <v>19</v>
      </c>
      <c r="C121" s="90"/>
      <c r="D121" s="99">
        <v>23</v>
      </c>
      <c r="E121" s="92">
        <v>1.7849999999999999</v>
      </c>
      <c r="F121" s="92">
        <v>19.193999999999999</v>
      </c>
      <c r="G121" s="92">
        <v>26.192</v>
      </c>
      <c r="H121" s="176">
        <v>7.8659999999999997</v>
      </c>
      <c r="I121" s="73">
        <v>11278.993</v>
      </c>
      <c r="J121" s="73">
        <v>17263</v>
      </c>
      <c r="K121" s="90"/>
      <c r="L121" s="92">
        <v>4</v>
      </c>
      <c r="M121" s="90"/>
      <c r="N121" s="92">
        <v>23.4</v>
      </c>
      <c r="O121" s="92">
        <v>2.27</v>
      </c>
      <c r="P121" s="92">
        <v>19.07</v>
      </c>
      <c r="Q121" s="92">
        <v>27.95</v>
      </c>
      <c r="R121" s="176">
        <v>9.64</v>
      </c>
      <c r="S121" s="133">
        <v>11138.64</v>
      </c>
      <c r="T121" s="133">
        <v>16800</v>
      </c>
      <c r="U121" s="92"/>
      <c r="V121" s="92">
        <v>0.4</v>
      </c>
      <c r="W121" s="90"/>
      <c r="X121" s="92">
        <v>19.72</v>
      </c>
      <c r="Y121" s="92">
        <v>2.0299999999999998</v>
      </c>
      <c r="Z121" s="92">
        <v>15.88</v>
      </c>
      <c r="AA121" s="92">
        <v>23.84</v>
      </c>
      <c r="AB121" s="176">
        <v>10.220000000000001</v>
      </c>
      <c r="AC121" s="133">
        <v>10600.29</v>
      </c>
      <c r="AD121" s="133">
        <v>15977</v>
      </c>
      <c r="AE121" s="92"/>
      <c r="AF121" s="92">
        <v>-3.6999999999999993</v>
      </c>
      <c r="AG121" s="92"/>
    </row>
    <row r="122" spans="1:33" s="156" customFormat="1" ht="12" customHeight="1" x14ac:dyDescent="0.2">
      <c r="A122" s="59" t="s">
        <v>25</v>
      </c>
      <c r="B122" s="89">
        <v>23</v>
      </c>
      <c r="C122" s="90"/>
      <c r="D122" s="99">
        <v>20</v>
      </c>
      <c r="E122" s="92">
        <v>1.639</v>
      </c>
      <c r="F122" s="92">
        <v>17.334</v>
      </c>
      <c r="G122" s="92">
        <v>23.759</v>
      </c>
      <c r="H122" s="176">
        <v>7.9770000000000003</v>
      </c>
      <c r="I122" s="73">
        <v>7423.5039999999999</v>
      </c>
      <c r="J122" s="73">
        <v>14530</v>
      </c>
      <c r="K122" s="90"/>
      <c r="L122" s="92">
        <v>-3</v>
      </c>
      <c r="M122" s="90"/>
      <c r="N122" s="92">
        <v>20.18</v>
      </c>
      <c r="O122" s="92">
        <v>1.71</v>
      </c>
      <c r="P122" s="92">
        <v>16.95</v>
      </c>
      <c r="Q122" s="92">
        <v>23.65</v>
      </c>
      <c r="R122" s="176">
        <v>8.41</v>
      </c>
      <c r="S122" s="133">
        <v>7189.12</v>
      </c>
      <c r="T122" s="133">
        <v>14097</v>
      </c>
      <c r="U122" s="99"/>
      <c r="V122" s="92">
        <v>0.2</v>
      </c>
      <c r="W122" s="90"/>
      <c r="X122" s="92">
        <v>23.12</v>
      </c>
      <c r="Y122" s="92">
        <v>2.4900000000000002</v>
      </c>
      <c r="Z122" s="92">
        <v>18.260000000000002</v>
      </c>
      <c r="AA122" s="92">
        <v>28.01</v>
      </c>
      <c r="AB122" s="176">
        <v>10.76</v>
      </c>
      <c r="AC122" s="133">
        <v>6976.09</v>
      </c>
      <c r="AD122" s="133">
        <v>13755</v>
      </c>
      <c r="AE122" s="99"/>
      <c r="AF122" s="92">
        <v>2.9000000000000021</v>
      </c>
      <c r="AG122" s="99"/>
    </row>
    <row r="123" spans="1:33" s="156" customFormat="1" ht="12" customHeight="1" x14ac:dyDescent="0.2">
      <c r="A123" s="59" t="s">
        <v>0</v>
      </c>
      <c r="B123" s="100"/>
      <c r="C123" s="90"/>
      <c r="D123" s="99"/>
      <c r="E123" s="92"/>
      <c r="F123" s="92"/>
      <c r="G123" s="92"/>
      <c r="H123" s="99"/>
      <c r="I123" s="73"/>
      <c r="J123" s="73"/>
      <c r="K123" s="90"/>
      <c r="L123" s="92"/>
      <c r="M123" s="90"/>
      <c r="N123" s="91" t="s">
        <v>0</v>
      </c>
      <c r="O123" s="92"/>
      <c r="P123" s="92"/>
      <c r="Q123" s="92"/>
      <c r="R123" s="92"/>
      <c r="S123" s="133"/>
      <c r="T123" s="133"/>
      <c r="U123" s="92"/>
      <c r="V123" s="92"/>
      <c r="W123" s="90"/>
      <c r="X123" s="91"/>
      <c r="Y123" s="92"/>
      <c r="Z123" s="92"/>
      <c r="AA123" s="92"/>
      <c r="AB123" s="92"/>
      <c r="AC123" s="133"/>
      <c r="AD123" s="133"/>
      <c r="AE123" s="92"/>
      <c r="AF123" s="92"/>
      <c r="AG123" s="92"/>
    </row>
    <row r="124" spans="1:33" s="156" customFormat="1" ht="12" customHeight="1" x14ac:dyDescent="0.2">
      <c r="A124" s="57" t="s">
        <v>2</v>
      </c>
      <c r="B124" s="89"/>
      <c r="C124" s="90"/>
      <c r="D124" s="99"/>
      <c r="E124" s="92"/>
      <c r="F124" s="92"/>
      <c r="G124" s="92"/>
      <c r="H124" s="99"/>
      <c r="I124" s="73"/>
      <c r="J124" s="73"/>
      <c r="K124" s="90"/>
      <c r="L124" s="92"/>
      <c r="M124" s="90"/>
      <c r="N124" s="91"/>
      <c r="O124" s="92"/>
      <c r="P124" s="92"/>
      <c r="Q124" s="92"/>
      <c r="R124" s="92"/>
      <c r="S124" s="133"/>
      <c r="T124" s="133"/>
      <c r="U124" s="92"/>
      <c r="V124" s="92"/>
      <c r="W124" s="90"/>
      <c r="X124" s="91"/>
      <c r="Y124" s="92"/>
      <c r="Z124" s="92"/>
      <c r="AA124" s="92"/>
      <c r="AB124" s="92"/>
      <c r="AC124" s="133"/>
      <c r="AD124" s="133"/>
      <c r="AE124" s="92"/>
      <c r="AF124" s="92"/>
      <c r="AG124" s="92"/>
    </row>
    <row r="125" spans="1:33" s="156" customFormat="1" ht="12" customHeight="1" x14ac:dyDescent="0.2">
      <c r="A125" s="59" t="s">
        <v>26</v>
      </c>
      <c r="B125" s="89">
        <v>32</v>
      </c>
      <c r="C125" s="90"/>
      <c r="D125" s="91">
        <v>33</v>
      </c>
      <c r="E125" s="92">
        <v>9.3140000000000001</v>
      </c>
      <c r="F125" s="92">
        <v>14.946</v>
      </c>
      <c r="G125" s="92">
        <v>51.454999999999998</v>
      </c>
      <c r="H125" s="176">
        <v>28.052</v>
      </c>
      <c r="I125" s="73">
        <v>675.76900000000001</v>
      </c>
      <c r="J125" s="73">
        <v>1136</v>
      </c>
      <c r="K125" s="90"/>
      <c r="L125" s="92">
        <v>1</v>
      </c>
      <c r="M125" s="90"/>
      <c r="N125" s="91">
        <v>25.95</v>
      </c>
      <c r="O125" s="92">
        <v>6.06</v>
      </c>
      <c r="P125" s="92">
        <v>14.36</v>
      </c>
      <c r="Q125" s="92">
        <v>38.130000000000003</v>
      </c>
      <c r="R125" s="99">
        <v>23.1</v>
      </c>
      <c r="S125" s="133">
        <v>603.79</v>
      </c>
      <c r="T125" s="133">
        <v>1009</v>
      </c>
      <c r="U125" s="99"/>
      <c r="V125" s="92">
        <v>-7</v>
      </c>
      <c r="W125" s="90"/>
      <c r="X125" s="91">
        <v>43.07</v>
      </c>
      <c r="Y125" s="92">
        <v>15.33</v>
      </c>
      <c r="Z125" s="92">
        <v>13.53</v>
      </c>
      <c r="AA125" s="92">
        <v>73.64</v>
      </c>
      <c r="AB125" s="176">
        <v>35.1</v>
      </c>
      <c r="AC125" s="133">
        <v>484.57</v>
      </c>
      <c r="AD125" s="133">
        <v>813</v>
      </c>
      <c r="AE125" s="99"/>
      <c r="AF125" s="92">
        <v>17.100000000000001</v>
      </c>
      <c r="AG125" s="99"/>
    </row>
    <row r="126" spans="1:33" s="156" customFormat="1" ht="12" customHeight="1" x14ac:dyDescent="0.2">
      <c r="A126" s="59" t="s">
        <v>27</v>
      </c>
      <c r="B126" s="89">
        <v>20</v>
      </c>
      <c r="C126" s="90"/>
      <c r="D126" s="99">
        <v>25</v>
      </c>
      <c r="E126" s="92">
        <v>2.552</v>
      </c>
      <c r="F126" s="92">
        <v>20.324999999999999</v>
      </c>
      <c r="G126" s="92">
        <v>30.33</v>
      </c>
      <c r="H126" s="176">
        <v>10.077</v>
      </c>
      <c r="I126" s="73">
        <v>8345.1790000000001</v>
      </c>
      <c r="J126" s="73">
        <v>14128</v>
      </c>
      <c r="K126" s="90"/>
      <c r="L126" s="92">
        <v>5</v>
      </c>
      <c r="M126" s="90"/>
      <c r="N126" s="92">
        <v>25.2</v>
      </c>
      <c r="O126" s="92">
        <v>2.62</v>
      </c>
      <c r="P126" s="92">
        <v>20.23</v>
      </c>
      <c r="Q126" s="92">
        <v>30.48</v>
      </c>
      <c r="R126" s="176">
        <v>10.31</v>
      </c>
      <c r="S126" s="133">
        <v>7555.36</v>
      </c>
      <c r="T126" s="133">
        <v>13206</v>
      </c>
      <c r="U126" s="92"/>
      <c r="V126" s="92">
        <v>0.2</v>
      </c>
      <c r="W126" s="90"/>
      <c r="X126" s="92">
        <v>20.48</v>
      </c>
      <c r="Y126" s="92">
        <v>1.96</v>
      </c>
      <c r="Z126" s="92">
        <v>16.739999999999998</v>
      </c>
      <c r="AA126" s="92">
        <v>24.4</v>
      </c>
      <c r="AB126" s="176">
        <v>9.5</v>
      </c>
      <c r="AC126" s="133">
        <v>6962.95</v>
      </c>
      <c r="AD126" s="133">
        <v>12009</v>
      </c>
      <c r="AE126" s="92"/>
      <c r="AF126" s="92">
        <v>-4.6999999999999993</v>
      </c>
      <c r="AG126" s="92"/>
    </row>
    <row r="127" spans="1:33" s="156" customFormat="1" ht="12" customHeight="1" x14ac:dyDescent="0.2">
      <c r="A127" s="59" t="s">
        <v>28</v>
      </c>
      <c r="B127" s="89">
        <v>19</v>
      </c>
      <c r="C127" s="90"/>
      <c r="D127" s="99">
        <v>20</v>
      </c>
      <c r="E127" s="92">
        <v>1.8109999999999999</v>
      </c>
      <c r="F127" s="92">
        <v>16.259</v>
      </c>
      <c r="G127" s="92">
        <v>23.356000000000002</v>
      </c>
      <c r="H127" s="176">
        <v>9.141</v>
      </c>
      <c r="I127" s="73">
        <v>20446.307000000001</v>
      </c>
      <c r="J127" s="73">
        <v>23875</v>
      </c>
      <c r="K127" s="90"/>
      <c r="L127" s="92">
        <v>1</v>
      </c>
      <c r="M127" s="90"/>
      <c r="N127" s="92">
        <v>19.64</v>
      </c>
      <c r="O127" s="92">
        <v>1.94</v>
      </c>
      <c r="P127" s="92">
        <v>15.93</v>
      </c>
      <c r="Q127" s="92">
        <v>23.54</v>
      </c>
      <c r="R127" s="176">
        <v>9.84</v>
      </c>
      <c r="S127" s="133">
        <v>19725.53</v>
      </c>
      <c r="T127" s="133">
        <v>23627</v>
      </c>
      <c r="U127" s="92"/>
      <c r="V127" s="92">
        <v>-0.4</v>
      </c>
      <c r="W127" s="90"/>
      <c r="X127" s="92">
        <v>18.989999999999998</v>
      </c>
      <c r="Y127" s="92">
        <v>1.97</v>
      </c>
      <c r="Z127" s="92">
        <v>15.22</v>
      </c>
      <c r="AA127" s="92">
        <v>22.93</v>
      </c>
      <c r="AB127" s="176">
        <v>10.32</v>
      </c>
      <c r="AC127" s="133">
        <v>19007.12</v>
      </c>
      <c r="AD127" s="133">
        <v>23070</v>
      </c>
      <c r="AE127" s="92"/>
      <c r="AF127" s="92">
        <v>-0.60000000000000142</v>
      </c>
      <c r="AG127" s="92"/>
    </row>
    <row r="128" spans="1:33" s="156" customFormat="1" ht="12" customHeight="1" x14ac:dyDescent="0.2">
      <c r="A128" s="59" t="s">
        <v>29</v>
      </c>
      <c r="B128" s="126">
        <v>10</v>
      </c>
      <c r="C128" s="90"/>
      <c r="D128" s="99">
        <v>12</v>
      </c>
      <c r="E128" s="92">
        <v>1.6519999999999999</v>
      </c>
      <c r="F128" s="92">
        <v>8.4670000000000005</v>
      </c>
      <c r="G128" s="92">
        <v>14.941000000000001</v>
      </c>
      <c r="H128" s="176">
        <v>14.11</v>
      </c>
      <c r="I128" s="73">
        <v>13596.22</v>
      </c>
      <c r="J128" s="73">
        <v>12131</v>
      </c>
      <c r="K128" s="90"/>
      <c r="L128" s="92">
        <v>2</v>
      </c>
      <c r="M128" s="90"/>
      <c r="N128" s="92">
        <v>13.56</v>
      </c>
      <c r="O128" s="92">
        <v>1.89</v>
      </c>
      <c r="P128" s="92">
        <v>9.91</v>
      </c>
      <c r="Q128" s="92">
        <v>17.32</v>
      </c>
      <c r="R128" s="176">
        <v>13.88</v>
      </c>
      <c r="S128" s="133">
        <v>13450.9</v>
      </c>
      <c r="T128" s="133">
        <v>12288</v>
      </c>
      <c r="U128" s="99"/>
      <c r="V128" s="92">
        <v>1.6</v>
      </c>
      <c r="W128" s="90"/>
      <c r="X128" s="92">
        <v>10.79</v>
      </c>
      <c r="Y128" s="92">
        <v>1.54</v>
      </c>
      <c r="Z128" s="92">
        <v>7.79</v>
      </c>
      <c r="AA128" s="92">
        <v>13.84</v>
      </c>
      <c r="AB128" s="176">
        <v>14.26</v>
      </c>
      <c r="AC128" s="133">
        <v>13578.92</v>
      </c>
      <c r="AD128" s="133">
        <v>12416</v>
      </c>
      <c r="AE128" s="99"/>
      <c r="AF128" s="92">
        <v>-2.7999999999999989</v>
      </c>
      <c r="AG128" s="99"/>
    </row>
    <row r="129" spans="1:33" s="156" customFormat="1" ht="12" customHeight="1" x14ac:dyDescent="0.2">
      <c r="A129" s="59" t="s">
        <v>0</v>
      </c>
      <c r="B129" s="89"/>
      <c r="C129" s="90"/>
      <c r="D129" s="99"/>
      <c r="E129" s="92"/>
      <c r="F129" s="92"/>
      <c r="G129" s="92"/>
      <c r="H129" s="99"/>
      <c r="I129" s="73"/>
      <c r="J129" s="73"/>
      <c r="K129" s="90"/>
      <c r="L129" s="92"/>
      <c r="M129" s="90"/>
      <c r="N129" s="91" t="s">
        <v>0</v>
      </c>
      <c r="O129" s="92"/>
      <c r="P129" s="92"/>
      <c r="Q129" s="92"/>
      <c r="R129" s="92"/>
      <c r="S129" s="133"/>
      <c r="T129" s="133"/>
      <c r="U129" s="92"/>
      <c r="V129" s="92"/>
      <c r="W129" s="90"/>
      <c r="X129" s="91"/>
      <c r="Y129" s="92"/>
      <c r="Z129" s="92"/>
      <c r="AA129" s="92"/>
      <c r="AB129" s="92"/>
      <c r="AC129" s="133"/>
      <c r="AD129" s="133"/>
      <c r="AE129" s="92"/>
      <c r="AF129" s="92"/>
      <c r="AG129" s="92"/>
    </row>
    <row r="130" spans="1:33" s="156" customFormat="1" ht="12" customHeight="1" x14ac:dyDescent="0.2">
      <c r="A130" s="57" t="s">
        <v>3</v>
      </c>
      <c r="B130" s="89"/>
      <c r="C130" s="90"/>
      <c r="D130" s="99"/>
      <c r="E130" s="92"/>
      <c r="F130" s="92"/>
      <c r="G130" s="92"/>
      <c r="H130" s="99"/>
      <c r="I130" s="73"/>
      <c r="J130" s="73"/>
      <c r="K130" s="90"/>
      <c r="L130" s="92"/>
      <c r="M130" s="90"/>
      <c r="N130" s="91"/>
      <c r="O130" s="92"/>
      <c r="P130" s="92"/>
      <c r="Q130" s="92"/>
      <c r="R130" s="92"/>
      <c r="S130" s="133"/>
      <c r="T130" s="133"/>
      <c r="U130" s="92"/>
      <c r="V130" s="92"/>
      <c r="W130" s="90"/>
      <c r="X130" s="91"/>
      <c r="Y130" s="92"/>
      <c r="Z130" s="92"/>
      <c r="AA130" s="92"/>
      <c r="AB130" s="92"/>
      <c r="AC130" s="133"/>
      <c r="AD130" s="133"/>
      <c r="AE130" s="92"/>
      <c r="AF130" s="92"/>
      <c r="AG130" s="92"/>
    </row>
    <row r="131" spans="1:33" s="156" customFormat="1" ht="12" customHeight="1" x14ac:dyDescent="0.2">
      <c r="A131" s="59" t="s">
        <v>47</v>
      </c>
      <c r="B131" s="89">
        <v>24</v>
      </c>
      <c r="C131" s="90"/>
      <c r="D131" s="99">
        <v>26</v>
      </c>
      <c r="E131" s="92">
        <v>1.94</v>
      </c>
      <c r="F131" s="92">
        <v>22.253</v>
      </c>
      <c r="G131" s="92">
        <v>29.856999999999999</v>
      </c>
      <c r="H131" s="176">
        <v>7.4450000000000003</v>
      </c>
      <c r="I131" s="73">
        <v>10436.277</v>
      </c>
      <c r="J131" s="73">
        <v>18500</v>
      </c>
      <c r="K131" s="90"/>
      <c r="L131" s="92">
        <v>2</v>
      </c>
      <c r="M131" s="90"/>
      <c r="N131" s="92">
        <v>25.21</v>
      </c>
      <c r="O131" s="92">
        <v>2.1800000000000002</v>
      </c>
      <c r="P131" s="92">
        <v>21.09</v>
      </c>
      <c r="Q131" s="92">
        <v>29.62</v>
      </c>
      <c r="R131" s="176">
        <v>8.58</v>
      </c>
      <c r="S131" s="133">
        <v>10176.85</v>
      </c>
      <c r="T131" s="133">
        <v>17742</v>
      </c>
      <c r="U131" s="99"/>
      <c r="V131" s="92">
        <v>-0.8</v>
      </c>
      <c r="W131" s="90"/>
      <c r="X131" s="92">
        <v>24.09</v>
      </c>
      <c r="Y131" s="92">
        <v>1.86</v>
      </c>
      <c r="Z131" s="92">
        <v>20.59</v>
      </c>
      <c r="AA131" s="92">
        <v>27.89</v>
      </c>
      <c r="AB131" s="176">
        <v>7.68</v>
      </c>
      <c r="AC131" s="133">
        <v>9798.7900000000009</v>
      </c>
      <c r="AD131" s="133">
        <v>17269</v>
      </c>
      <c r="AE131" s="99"/>
      <c r="AF131" s="92">
        <v>-1.0999999999999979</v>
      </c>
      <c r="AG131" s="99"/>
    </row>
    <row r="132" spans="1:33" s="156" customFormat="1" ht="12" customHeight="1" x14ac:dyDescent="0.2">
      <c r="A132" s="59" t="s">
        <v>48</v>
      </c>
      <c r="B132" s="89">
        <v>17</v>
      </c>
      <c r="C132" s="90"/>
      <c r="D132" s="99">
        <v>20</v>
      </c>
      <c r="E132" s="92">
        <v>2.5030000000000001</v>
      </c>
      <c r="F132" s="92">
        <v>15.202999999999999</v>
      </c>
      <c r="G132" s="92">
        <v>25.015999999999998</v>
      </c>
      <c r="H132" s="176">
        <v>12.448</v>
      </c>
      <c r="I132" s="73">
        <v>10150.837</v>
      </c>
      <c r="J132" s="73">
        <v>13513</v>
      </c>
      <c r="K132" s="90"/>
      <c r="L132" s="92">
        <v>3</v>
      </c>
      <c r="M132" s="90"/>
      <c r="N132" s="92">
        <v>22.18</v>
      </c>
      <c r="O132" s="92">
        <v>2.77</v>
      </c>
      <c r="P132" s="92">
        <v>16.88</v>
      </c>
      <c r="Q132" s="92">
        <v>27.75</v>
      </c>
      <c r="R132" s="176">
        <v>12.43</v>
      </c>
      <c r="S132" s="133">
        <v>9878.8700000000008</v>
      </c>
      <c r="T132" s="133">
        <v>13303</v>
      </c>
      <c r="U132" s="92"/>
      <c r="V132" s="92">
        <v>2.2000000000000002</v>
      </c>
      <c r="W132" s="90"/>
      <c r="X132" s="92">
        <v>17.149999999999999</v>
      </c>
      <c r="Y132" s="92">
        <v>2.34</v>
      </c>
      <c r="Z132" s="92">
        <v>12.64</v>
      </c>
      <c r="AA132" s="92">
        <v>21.83</v>
      </c>
      <c r="AB132" s="176">
        <v>13.59</v>
      </c>
      <c r="AC132" s="133">
        <v>9551</v>
      </c>
      <c r="AD132" s="133">
        <v>12744</v>
      </c>
      <c r="AE132" s="92"/>
      <c r="AF132" s="92">
        <v>-5</v>
      </c>
      <c r="AG132" s="92"/>
    </row>
    <row r="133" spans="1:33" s="156" customFormat="1" ht="12" customHeight="1" x14ac:dyDescent="0.2">
      <c r="A133" s="59" t="s">
        <v>49</v>
      </c>
      <c r="B133" s="89">
        <v>14</v>
      </c>
      <c r="C133" s="90"/>
      <c r="D133" s="91">
        <v>17</v>
      </c>
      <c r="E133" s="92">
        <v>2.8410000000000002</v>
      </c>
      <c r="F133" s="92">
        <v>12.022</v>
      </c>
      <c r="G133" s="92">
        <v>23.158999999999999</v>
      </c>
      <c r="H133" s="176">
        <v>16.151</v>
      </c>
      <c r="I133" s="73">
        <v>9283.5990000000002</v>
      </c>
      <c r="J133" s="73">
        <v>9159</v>
      </c>
      <c r="K133" s="90"/>
      <c r="L133" s="92">
        <v>3</v>
      </c>
      <c r="M133" s="90"/>
      <c r="N133" s="91">
        <v>18.84</v>
      </c>
      <c r="O133" s="92">
        <v>3.38</v>
      </c>
      <c r="P133" s="92">
        <v>12.33</v>
      </c>
      <c r="Q133" s="92">
        <v>25.57</v>
      </c>
      <c r="R133" s="176">
        <v>17.82</v>
      </c>
      <c r="S133" s="133">
        <v>8700.9</v>
      </c>
      <c r="T133" s="133">
        <v>9239</v>
      </c>
      <c r="U133" s="92"/>
      <c r="V133" s="92">
        <v>1.8</v>
      </c>
      <c r="W133" s="90"/>
      <c r="X133" s="91">
        <v>15.89</v>
      </c>
      <c r="Y133" s="92">
        <v>3.06</v>
      </c>
      <c r="Z133" s="92">
        <v>9.9700000000000006</v>
      </c>
      <c r="AA133" s="92">
        <v>21.98</v>
      </c>
      <c r="AB133" s="176">
        <v>19.18</v>
      </c>
      <c r="AC133" s="133">
        <v>8495.86</v>
      </c>
      <c r="AD133" s="133">
        <v>8977</v>
      </c>
      <c r="AE133" s="92"/>
      <c r="AF133" s="92">
        <v>-2.9000000000000004</v>
      </c>
      <c r="AG133" s="92"/>
    </row>
    <row r="134" spans="1:33" s="156" customFormat="1" ht="12" customHeight="1" x14ac:dyDescent="0.2">
      <c r="A134" s="59" t="s">
        <v>50</v>
      </c>
      <c r="B134" s="89">
        <v>16</v>
      </c>
      <c r="C134" s="90"/>
      <c r="D134" s="91">
        <v>12</v>
      </c>
      <c r="E134" s="92">
        <v>2.347</v>
      </c>
      <c r="F134" s="92">
        <v>7.3259999999999996</v>
      </c>
      <c r="G134" s="92">
        <v>16.527000000000001</v>
      </c>
      <c r="H134" s="176">
        <v>19.681000000000001</v>
      </c>
      <c r="I134" s="73">
        <v>8031.8429999999998</v>
      </c>
      <c r="J134" s="73">
        <v>6248</v>
      </c>
      <c r="K134" s="90"/>
      <c r="L134" s="92">
        <v>-4</v>
      </c>
      <c r="M134" s="90"/>
      <c r="N134" s="91">
        <v>11.41</v>
      </c>
      <c r="O134" s="92">
        <v>2.39</v>
      </c>
      <c r="P134" s="92">
        <v>6.75</v>
      </c>
      <c r="Q134" s="92">
        <v>16.13</v>
      </c>
      <c r="R134" s="176">
        <v>20.92</v>
      </c>
      <c r="S134" s="133">
        <v>7587.58</v>
      </c>
      <c r="T134" s="133">
        <v>6189</v>
      </c>
      <c r="U134" s="99"/>
      <c r="V134" s="92">
        <v>-0.6</v>
      </c>
      <c r="W134" s="90"/>
      <c r="X134" s="91">
        <v>16.43</v>
      </c>
      <c r="Y134" s="92">
        <v>3.47</v>
      </c>
      <c r="Z134" s="92">
        <v>9.68</v>
      </c>
      <c r="AA134" s="92">
        <v>23.27</v>
      </c>
      <c r="AB134" s="176">
        <v>21.05</v>
      </c>
      <c r="AC134" s="133">
        <v>7126.26</v>
      </c>
      <c r="AD134" s="133">
        <v>6054</v>
      </c>
      <c r="AE134" s="99"/>
      <c r="AF134" s="92">
        <v>4.9999999999999982</v>
      </c>
      <c r="AG134" s="99"/>
    </row>
    <row r="135" spans="1:33" s="156" customFormat="1" ht="12" customHeight="1" x14ac:dyDescent="0.2">
      <c r="A135" s="59" t="s">
        <v>51</v>
      </c>
      <c r="B135" s="89">
        <v>9</v>
      </c>
      <c r="C135" s="90"/>
      <c r="D135" s="91">
        <v>13</v>
      </c>
      <c r="E135" s="92">
        <v>3.1579999999999999</v>
      </c>
      <c r="F135" s="92">
        <v>6.7069999999999999</v>
      </c>
      <c r="G135" s="92">
        <v>19.088000000000001</v>
      </c>
      <c r="H135" s="176">
        <v>24.489000000000001</v>
      </c>
      <c r="I135" s="73">
        <v>6386.0339999999997</v>
      </c>
      <c r="J135" s="73">
        <v>4047</v>
      </c>
      <c r="K135" s="90"/>
      <c r="L135" s="92">
        <v>4</v>
      </c>
      <c r="M135" s="90"/>
      <c r="N135" s="91">
        <v>11.02</v>
      </c>
      <c r="O135" s="92">
        <v>2.59</v>
      </c>
      <c r="P135" s="92">
        <v>5.99</v>
      </c>
      <c r="Q135" s="92">
        <v>16.13</v>
      </c>
      <c r="R135" s="176">
        <v>23.39</v>
      </c>
      <c r="S135" s="133">
        <v>5907.43</v>
      </c>
      <c r="T135" s="133">
        <v>3813</v>
      </c>
      <c r="U135" s="92"/>
      <c r="V135" s="92">
        <v>-2</v>
      </c>
      <c r="W135" s="90"/>
      <c r="X135" s="91">
        <v>4.8499999999999996</v>
      </c>
      <c r="Y135" s="92">
        <v>1.1200000000000001</v>
      </c>
      <c r="Z135" s="92">
        <v>2.66</v>
      </c>
      <c r="AA135" s="92">
        <v>7.05</v>
      </c>
      <c r="AB135" s="176">
        <v>23.06</v>
      </c>
      <c r="AC135" s="133">
        <v>5656.57</v>
      </c>
      <c r="AD135" s="133">
        <v>3572</v>
      </c>
      <c r="AE135" s="92"/>
      <c r="AF135" s="92">
        <v>-6.1</v>
      </c>
      <c r="AG135" s="92"/>
    </row>
    <row r="136" spans="1:33" ht="6.75" customHeight="1" x14ac:dyDescent="0.2">
      <c r="A136" s="60"/>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c r="AA136" s="61"/>
      <c r="AB136" s="61"/>
      <c r="AC136" s="61"/>
      <c r="AD136" s="61"/>
      <c r="AE136" s="61"/>
      <c r="AF136" s="61"/>
      <c r="AG136" s="61"/>
    </row>
    <row r="137" spans="1:33" ht="6" customHeight="1" x14ac:dyDescent="0.2">
      <c r="A137" s="63"/>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row>
    <row r="138" spans="1:33" s="128" customFormat="1" ht="13.5" customHeight="1" x14ac:dyDescent="0.2">
      <c r="A138" s="233" t="s">
        <v>85</v>
      </c>
      <c r="B138" s="233"/>
      <c r="C138" s="233"/>
      <c r="D138" s="233"/>
      <c r="E138" s="233"/>
      <c r="F138" s="233"/>
      <c r="G138" s="233"/>
      <c r="H138" s="233"/>
      <c r="I138" s="233"/>
      <c r="J138" s="233"/>
      <c r="K138" s="233"/>
      <c r="L138" s="233"/>
      <c r="M138" s="233"/>
      <c r="N138" s="233"/>
      <c r="O138" s="233"/>
      <c r="P138" s="233"/>
      <c r="Q138" s="233"/>
      <c r="R138" s="233"/>
      <c r="S138" s="233"/>
      <c r="T138" s="233"/>
      <c r="U138" s="233"/>
      <c r="V138" s="233"/>
      <c r="W138" s="233"/>
      <c r="X138" s="233"/>
      <c r="Y138" s="233"/>
      <c r="Z138" s="233"/>
      <c r="AA138" s="233"/>
      <c r="AB138" s="233"/>
      <c r="AC138" s="233"/>
      <c r="AD138" s="233"/>
      <c r="AE138" s="233"/>
      <c r="AF138" s="233"/>
      <c r="AG138" s="233"/>
    </row>
    <row r="139" spans="1:33" s="128" customFormat="1" x14ac:dyDescent="0.2">
      <c r="A139" s="231" t="s">
        <v>103</v>
      </c>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c r="AC139" s="231"/>
      <c r="AD139" s="231"/>
      <c r="AE139" s="231"/>
      <c r="AF139" s="231"/>
      <c r="AG139" s="231"/>
    </row>
    <row r="140" spans="1:33" s="128" customFormat="1" x14ac:dyDescent="0.2">
      <c r="A140" s="231" t="s">
        <v>149</v>
      </c>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c r="AC140" s="231"/>
      <c r="AD140" s="231"/>
      <c r="AE140" s="231"/>
      <c r="AF140" s="231"/>
      <c r="AG140" s="231"/>
    </row>
    <row r="141" spans="1:33" s="128" customFormat="1" x14ac:dyDescent="0.2">
      <c r="A141" s="231" t="s">
        <v>104</v>
      </c>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c r="AC141" s="231"/>
      <c r="AD141" s="231"/>
      <c r="AE141" s="231"/>
      <c r="AF141" s="231"/>
      <c r="AG141" s="231"/>
    </row>
    <row r="142" spans="1:33" s="128" customFormat="1" x14ac:dyDescent="0.2">
      <c r="A142" s="231" t="s">
        <v>105</v>
      </c>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c r="AC142" s="231"/>
      <c r="AD142" s="231"/>
      <c r="AE142" s="231"/>
      <c r="AF142" s="231"/>
      <c r="AG142" s="231"/>
    </row>
    <row r="143" spans="1:33" s="128" customFormat="1" ht="25.5" customHeight="1" x14ac:dyDescent="0.2">
      <c r="A143" s="231" t="s">
        <v>162</v>
      </c>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c r="AC143" s="231"/>
      <c r="AD143" s="231"/>
      <c r="AE143" s="231"/>
      <c r="AF143" s="231"/>
      <c r="AG143" s="231"/>
    </row>
    <row r="144" spans="1:33" s="129" customFormat="1" x14ac:dyDescent="0.2">
      <c r="A144" s="231" t="s">
        <v>95</v>
      </c>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row>
    <row r="145" spans="1:33" s="128" customFormat="1" x14ac:dyDescent="0.2">
      <c r="A145" s="231" t="s">
        <v>87</v>
      </c>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c r="AC145" s="231"/>
      <c r="AD145" s="231"/>
      <c r="AE145" s="231"/>
      <c r="AF145" s="231"/>
      <c r="AG145" s="231"/>
    </row>
    <row r="146" spans="1:33" s="128" customFormat="1" x14ac:dyDescent="0.2">
      <c r="A146" s="231" t="s">
        <v>111</v>
      </c>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c r="AC146" s="231"/>
      <c r="AD146" s="231"/>
      <c r="AE146" s="231"/>
      <c r="AF146" s="231"/>
      <c r="AG146" s="231"/>
    </row>
    <row r="147" spans="1:33" x14ac:dyDescent="0.2">
      <c r="A147" s="232" t="s">
        <v>74</v>
      </c>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c r="AA147" s="232"/>
      <c r="AB147" s="232"/>
      <c r="AC147" s="232"/>
      <c r="AD147" s="232"/>
      <c r="AE147" s="232"/>
      <c r="AF147" s="232"/>
      <c r="AG147" s="232"/>
    </row>
    <row r="148" spans="1:33" x14ac:dyDescent="0.2"/>
  </sheetData>
  <mergeCells count="43">
    <mergeCell ref="A1:AG1"/>
    <mergeCell ref="A2:AG2"/>
    <mergeCell ref="X4:AD4"/>
    <mergeCell ref="AF4:AF5"/>
    <mergeCell ref="B5:B6"/>
    <mergeCell ref="X5:X6"/>
    <mergeCell ref="Y5:Y6"/>
    <mergeCell ref="A4:A6"/>
    <mergeCell ref="D4:J4"/>
    <mergeCell ref="L4:L5"/>
    <mergeCell ref="D5:D6"/>
    <mergeCell ref="E5:E6"/>
    <mergeCell ref="F5:G5"/>
    <mergeCell ref="H5:H6"/>
    <mergeCell ref="I5:I6"/>
    <mergeCell ref="Z5:AA5"/>
    <mergeCell ref="AB5:AB6"/>
    <mergeCell ref="AC5:AC6"/>
    <mergeCell ref="A138:AG138"/>
    <mergeCell ref="AD5:AD6"/>
    <mergeCell ref="A7:AG7"/>
    <mergeCell ref="A33:AG33"/>
    <mergeCell ref="A59:AG59"/>
    <mergeCell ref="J5:J6"/>
    <mergeCell ref="A111:AG111"/>
    <mergeCell ref="A85:AG85"/>
    <mergeCell ref="A146:AG146"/>
    <mergeCell ref="A147:AG147"/>
    <mergeCell ref="A144:AG144"/>
    <mergeCell ref="A139:AG139"/>
    <mergeCell ref="A140:AG140"/>
    <mergeCell ref="A141:AG141"/>
    <mergeCell ref="A142:AG142"/>
    <mergeCell ref="A143:AG143"/>
    <mergeCell ref="A145:AG145"/>
    <mergeCell ref="N4:T4"/>
    <mergeCell ref="V4:V5"/>
    <mergeCell ref="N5:N6"/>
    <mergeCell ref="O5:O6"/>
    <mergeCell ref="P5:Q5"/>
    <mergeCell ref="R5:R6"/>
    <mergeCell ref="S5:S6"/>
    <mergeCell ref="T5:T6"/>
  </mergeCells>
  <printOptions horizontalCentered="1"/>
  <pageMargins left="1.1811023622047245" right="0.74803149606299213" top="0.98425196850393704" bottom="0.98425196850393704" header="0" footer="0"/>
  <pageSetup paperSize="9" orientation="portrait"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M60"/>
  <sheetViews>
    <sheetView showGridLines="0" zoomScaleNormal="100" zoomScaleSheetLayoutView="100" workbookViewId="0">
      <selection activeCell="A2" sqref="A2:AO2"/>
    </sheetView>
  </sheetViews>
  <sheetFormatPr baseColWidth="10" defaultColWidth="0" defaultRowHeight="12.75" zeroHeight="1" x14ac:dyDescent="0.2"/>
  <cols>
    <col min="1" max="1" width="20" style="37" customWidth="1"/>
    <col min="2" max="2" width="7" style="37" customWidth="1"/>
    <col min="3" max="3" width="1.42578125" style="37" customWidth="1"/>
    <col min="4" max="4" width="7.140625" style="37" customWidth="1"/>
    <col min="5" max="5" width="1.42578125" style="37" customWidth="1"/>
    <col min="6" max="6" width="7.140625" style="37" customWidth="1"/>
    <col min="7" max="7" width="1.42578125" style="37" customWidth="1"/>
    <col min="8" max="8" width="7.140625" style="37" customWidth="1"/>
    <col min="9" max="9" width="1.7109375" style="37" customWidth="1"/>
    <col min="10" max="10" width="7" style="37" customWidth="1"/>
    <col min="11" max="11" width="1.42578125" style="37" customWidth="1"/>
    <col min="12" max="12" width="7.140625" style="37" customWidth="1"/>
    <col min="13" max="13" width="1.42578125" style="37" customWidth="1"/>
    <col min="14" max="14" width="7.140625" style="37" customWidth="1"/>
    <col min="15" max="15" width="1.42578125" style="37" customWidth="1"/>
    <col min="16" max="16" width="7.140625" style="37" customWidth="1"/>
    <col min="17" max="17" width="1.7109375" style="37" customWidth="1"/>
    <col min="18" max="18" width="7" style="37" customWidth="1"/>
    <col min="19" max="19" width="1.42578125" style="37" customWidth="1"/>
    <col min="20" max="20" width="7.140625" style="37" customWidth="1"/>
    <col min="21" max="21" width="1.42578125" style="37" customWidth="1"/>
    <col min="22" max="22" width="7.140625" style="37" customWidth="1"/>
    <col min="23" max="23" width="1.42578125" style="37" customWidth="1"/>
    <col min="24" max="24" width="7.140625" style="37" customWidth="1"/>
    <col min="25" max="25" width="1.5703125" style="37" customWidth="1"/>
    <col min="26" max="26" width="7" style="37" customWidth="1"/>
    <col min="27" max="27" width="1.42578125" style="37" customWidth="1"/>
    <col min="28" max="28" width="7.140625" style="37" customWidth="1"/>
    <col min="29" max="29" width="1.42578125" style="37" customWidth="1"/>
    <col min="30" max="30" width="7.140625" style="37" customWidth="1"/>
    <col min="31" max="31" width="1.42578125" style="37" customWidth="1"/>
    <col min="32" max="32" width="7.140625" style="37" customWidth="1"/>
    <col min="33" max="33" width="1.7109375" style="37" customWidth="1"/>
    <col min="34" max="34" width="7" style="37" customWidth="1"/>
    <col min="35" max="35" width="1.42578125" style="37" customWidth="1"/>
    <col min="36" max="36" width="7.140625" style="37" customWidth="1"/>
    <col min="37" max="37" width="1.42578125" style="37" customWidth="1"/>
    <col min="38" max="38" width="7.140625" style="37" customWidth="1"/>
    <col min="39" max="39" width="1.42578125" style="37" customWidth="1"/>
    <col min="40" max="40" width="7.140625" style="37" customWidth="1"/>
    <col min="41" max="41" width="1.7109375" style="37" customWidth="1"/>
    <col min="42" max="91" width="0" style="37" hidden="1" customWidth="1"/>
    <col min="92" max="16384" width="11.42578125" style="37" hidden="1"/>
  </cols>
  <sheetData>
    <row r="1" spans="1:41" s="27" customFormat="1" ht="18.75" customHeight="1" x14ac:dyDescent="0.2">
      <c r="A1" s="219" t="s">
        <v>112</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row>
    <row r="2" spans="1:41" s="27" customFormat="1" ht="42" customHeight="1" x14ac:dyDescent="0.2">
      <c r="A2" s="219" t="s">
        <v>155</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27" customFormat="1" ht="9" customHeight="1" x14ac:dyDescent="0.2">
      <c r="E3" s="161"/>
      <c r="F3" s="161"/>
      <c r="M3" s="161"/>
      <c r="N3" s="161"/>
      <c r="U3" s="161"/>
      <c r="V3" s="161"/>
      <c r="AC3" s="161"/>
      <c r="AD3" s="161"/>
      <c r="AK3" s="161"/>
      <c r="AL3" s="161"/>
    </row>
    <row r="4" spans="1:41" s="26" customFormat="1" ht="31.5" customHeight="1" x14ac:dyDescent="0.2">
      <c r="A4" s="243" t="s">
        <v>69</v>
      </c>
      <c r="B4" s="244" t="s">
        <v>106</v>
      </c>
      <c r="C4" s="245"/>
      <c r="D4" s="245"/>
      <c r="E4" s="245"/>
      <c r="F4" s="245"/>
      <c r="G4" s="245"/>
      <c r="H4" s="245"/>
      <c r="I4" s="28"/>
      <c r="J4" s="245" t="s">
        <v>110</v>
      </c>
      <c r="K4" s="245"/>
      <c r="L4" s="245"/>
      <c r="M4" s="245"/>
      <c r="N4" s="245"/>
      <c r="O4" s="245"/>
      <c r="P4" s="245"/>
      <c r="Q4" s="28"/>
      <c r="R4" s="245" t="s">
        <v>107</v>
      </c>
      <c r="S4" s="245"/>
      <c r="T4" s="245"/>
      <c r="U4" s="245"/>
      <c r="V4" s="245"/>
      <c r="W4" s="245"/>
      <c r="X4" s="245"/>
      <c r="Y4" s="48"/>
      <c r="Z4" s="245" t="s">
        <v>108</v>
      </c>
      <c r="AA4" s="245"/>
      <c r="AB4" s="245"/>
      <c r="AC4" s="245"/>
      <c r="AD4" s="245"/>
      <c r="AE4" s="245"/>
      <c r="AF4" s="245"/>
      <c r="AG4" s="28"/>
      <c r="AH4" s="245" t="s">
        <v>109</v>
      </c>
      <c r="AI4" s="245"/>
      <c r="AJ4" s="245"/>
      <c r="AK4" s="245"/>
      <c r="AL4" s="245"/>
      <c r="AM4" s="245"/>
      <c r="AN4" s="245"/>
      <c r="AO4" s="28"/>
    </row>
    <row r="5" spans="1:41" s="26" customFormat="1" ht="31.5" customHeight="1" x14ac:dyDescent="0.2">
      <c r="A5" s="222"/>
      <c r="B5" s="31" t="s">
        <v>125</v>
      </c>
      <c r="C5" s="29"/>
      <c r="D5" s="31" t="s">
        <v>147</v>
      </c>
      <c r="E5" s="158"/>
      <c r="F5" s="159" t="s">
        <v>148</v>
      </c>
      <c r="G5" s="29"/>
      <c r="H5" s="31" t="s">
        <v>154</v>
      </c>
      <c r="I5" s="30"/>
      <c r="J5" s="31" t="s">
        <v>125</v>
      </c>
      <c r="K5" s="29"/>
      <c r="L5" s="31" t="s">
        <v>147</v>
      </c>
      <c r="M5" s="158"/>
      <c r="N5" s="159" t="s">
        <v>148</v>
      </c>
      <c r="O5" s="29"/>
      <c r="P5" s="159" t="s">
        <v>154</v>
      </c>
      <c r="Q5" s="30"/>
      <c r="R5" s="31" t="s">
        <v>125</v>
      </c>
      <c r="S5" s="29"/>
      <c r="T5" s="31" t="s">
        <v>147</v>
      </c>
      <c r="U5" s="158"/>
      <c r="V5" s="159" t="s">
        <v>148</v>
      </c>
      <c r="W5" s="29"/>
      <c r="X5" s="159" t="s">
        <v>154</v>
      </c>
      <c r="Y5" s="29"/>
      <c r="Z5" s="31" t="s">
        <v>125</v>
      </c>
      <c r="AA5" s="29"/>
      <c r="AB5" s="31" t="s">
        <v>147</v>
      </c>
      <c r="AC5" s="158"/>
      <c r="AD5" s="159" t="s">
        <v>148</v>
      </c>
      <c r="AE5" s="29"/>
      <c r="AF5" s="159" t="s">
        <v>154</v>
      </c>
      <c r="AG5" s="30"/>
      <c r="AH5" s="31" t="s">
        <v>125</v>
      </c>
      <c r="AI5" s="29"/>
      <c r="AJ5" s="31" t="s">
        <v>147</v>
      </c>
      <c r="AK5" s="158"/>
      <c r="AL5" s="159" t="s">
        <v>148</v>
      </c>
      <c r="AM5" s="29"/>
      <c r="AN5" s="159" t="s">
        <v>154</v>
      </c>
      <c r="AO5" s="30"/>
    </row>
    <row r="6" spans="1:41" s="26" customFormat="1" ht="30.75" customHeight="1" x14ac:dyDescent="0.2">
      <c r="A6" s="222"/>
      <c r="B6" s="241" t="s">
        <v>100</v>
      </c>
      <c r="C6" s="29"/>
      <c r="D6" s="239" t="s">
        <v>100</v>
      </c>
      <c r="E6" s="158"/>
      <c r="F6" s="239" t="s">
        <v>100</v>
      </c>
      <c r="G6" s="29"/>
      <c r="H6" s="239" t="s">
        <v>100</v>
      </c>
      <c r="I6" s="30"/>
      <c r="J6" s="241" t="s">
        <v>100</v>
      </c>
      <c r="K6" s="29"/>
      <c r="L6" s="239" t="s">
        <v>100</v>
      </c>
      <c r="M6" s="158"/>
      <c r="N6" s="239" t="s">
        <v>100</v>
      </c>
      <c r="O6" s="29"/>
      <c r="P6" s="239" t="s">
        <v>100</v>
      </c>
      <c r="Q6" s="30"/>
      <c r="R6" s="241" t="s">
        <v>100</v>
      </c>
      <c r="S6" s="29"/>
      <c r="T6" s="239" t="s">
        <v>100</v>
      </c>
      <c r="U6" s="158"/>
      <c r="V6" s="239" t="s">
        <v>100</v>
      </c>
      <c r="W6" s="29"/>
      <c r="X6" s="239" t="s">
        <v>100</v>
      </c>
      <c r="Y6" s="29"/>
      <c r="Z6" s="241" t="s">
        <v>100</v>
      </c>
      <c r="AA6" s="29"/>
      <c r="AB6" s="239" t="s">
        <v>100</v>
      </c>
      <c r="AC6" s="158"/>
      <c r="AD6" s="239" t="s">
        <v>100</v>
      </c>
      <c r="AE6" s="29"/>
      <c r="AF6" s="239" t="s">
        <v>100</v>
      </c>
      <c r="AG6" s="30"/>
      <c r="AH6" s="241" t="s">
        <v>100</v>
      </c>
      <c r="AI6" s="29"/>
      <c r="AJ6" s="239" t="s">
        <v>100</v>
      </c>
      <c r="AK6" s="158"/>
      <c r="AL6" s="239" t="s">
        <v>100</v>
      </c>
      <c r="AM6" s="29"/>
      <c r="AN6" s="239" t="s">
        <v>100</v>
      </c>
      <c r="AO6" s="30"/>
    </row>
    <row r="7" spans="1:41" s="26" customFormat="1" ht="27.75" customHeight="1" x14ac:dyDescent="0.2">
      <c r="A7" s="223"/>
      <c r="B7" s="240"/>
      <c r="C7" s="31"/>
      <c r="D7" s="240"/>
      <c r="E7" s="159"/>
      <c r="F7" s="240"/>
      <c r="G7" s="31"/>
      <c r="H7" s="240"/>
      <c r="I7" s="32"/>
      <c r="J7" s="240"/>
      <c r="K7" s="31"/>
      <c r="L7" s="240"/>
      <c r="M7" s="159"/>
      <c r="N7" s="240"/>
      <c r="O7" s="31"/>
      <c r="P7" s="240"/>
      <c r="Q7" s="32"/>
      <c r="R7" s="240"/>
      <c r="S7" s="31"/>
      <c r="T7" s="240"/>
      <c r="U7" s="159"/>
      <c r="V7" s="240"/>
      <c r="W7" s="31"/>
      <c r="X7" s="240"/>
      <c r="Y7" s="31"/>
      <c r="Z7" s="240"/>
      <c r="AA7" s="31"/>
      <c r="AB7" s="240"/>
      <c r="AC7" s="159"/>
      <c r="AD7" s="240"/>
      <c r="AE7" s="31"/>
      <c r="AF7" s="240"/>
      <c r="AG7" s="32"/>
      <c r="AH7" s="240"/>
      <c r="AI7" s="31"/>
      <c r="AJ7" s="240"/>
      <c r="AK7" s="159"/>
      <c r="AL7" s="240"/>
      <c r="AM7" s="31"/>
      <c r="AN7" s="240"/>
      <c r="AO7" s="32"/>
    </row>
    <row r="8" spans="1:41" s="26" customFormat="1" ht="9" customHeight="1" x14ac:dyDescent="0.2">
      <c r="A8" s="33"/>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row>
    <row r="9" spans="1:41" s="205" customFormat="1" ht="12" customHeight="1" x14ac:dyDescent="0.2">
      <c r="A9" s="187" t="s">
        <v>4</v>
      </c>
      <c r="B9" s="207">
        <v>9</v>
      </c>
      <c r="C9" s="202"/>
      <c r="D9" s="191">
        <v>9</v>
      </c>
      <c r="E9" s="202"/>
      <c r="F9" s="189">
        <v>8.7899999999999991</v>
      </c>
      <c r="G9" s="202"/>
      <c r="H9" s="208">
        <v>7.18</v>
      </c>
      <c r="I9" s="202"/>
      <c r="J9" s="188">
        <v>6</v>
      </c>
      <c r="K9" s="202"/>
      <c r="L9" s="208">
        <v>6</v>
      </c>
      <c r="M9" s="202"/>
      <c r="N9" s="208">
        <v>5.58</v>
      </c>
      <c r="O9" s="202"/>
      <c r="P9" s="208">
        <v>5.52</v>
      </c>
      <c r="Q9" s="202"/>
      <c r="R9" s="207">
        <v>14</v>
      </c>
      <c r="S9" s="202"/>
      <c r="T9" s="191">
        <v>15</v>
      </c>
      <c r="U9" s="202"/>
      <c r="V9" s="189">
        <v>14.37</v>
      </c>
      <c r="W9" s="202"/>
      <c r="X9" s="189">
        <v>12.7</v>
      </c>
      <c r="Y9" s="191"/>
      <c r="Z9" s="188">
        <v>3</v>
      </c>
      <c r="AA9" s="202"/>
      <c r="AB9" s="208">
        <v>3</v>
      </c>
      <c r="AC9" s="202"/>
      <c r="AD9" s="208">
        <v>4.42</v>
      </c>
      <c r="AE9" s="202"/>
      <c r="AF9" s="208">
        <v>4.09</v>
      </c>
      <c r="AG9" s="202"/>
      <c r="AH9" s="188">
        <v>17</v>
      </c>
      <c r="AI9" s="202"/>
      <c r="AJ9" s="191">
        <v>18</v>
      </c>
      <c r="AK9" s="202"/>
      <c r="AL9" s="189">
        <v>18.73</v>
      </c>
      <c r="AM9" s="202"/>
      <c r="AN9" s="189">
        <v>16.73</v>
      </c>
      <c r="AO9" s="34"/>
    </row>
    <row r="10" spans="1:41" s="205" customFormat="1" ht="9" customHeight="1" x14ac:dyDescent="0.2">
      <c r="A10" s="33"/>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row>
    <row r="11" spans="1:41" s="26" customFormat="1" ht="12" customHeight="1" x14ac:dyDescent="0.2">
      <c r="A11" s="5" t="s">
        <v>5</v>
      </c>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row>
    <row r="12" spans="1:41" s="26" customFormat="1" ht="12" customHeight="1" x14ac:dyDescent="0.2">
      <c r="A12" s="6" t="s">
        <v>6</v>
      </c>
      <c r="B12" s="69">
        <v>10</v>
      </c>
      <c r="D12" s="67">
        <v>10</v>
      </c>
      <c r="E12" s="148"/>
      <c r="F12" s="67">
        <v>10</v>
      </c>
      <c r="H12" s="67">
        <v>8</v>
      </c>
      <c r="J12" s="69">
        <v>6</v>
      </c>
      <c r="L12" s="67">
        <v>7</v>
      </c>
      <c r="M12" s="148"/>
      <c r="N12" s="67">
        <v>6</v>
      </c>
      <c r="P12" s="67">
        <v>6</v>
      </c>
      <c r="R12" s="69">
        <v>16</v>
      </c>
      <c r="T12" s="67">
        <v>17</v>
      </c>
      <c r="U12" s="148"/>
      <c r="V12" s="67">
        <v>16</v>
      </c>
      <c r="X12" s="67">
        <v>14</v>
      </c>
      <c r="Y12" s="67"/>
      <c r="Z12" s="69">
        <v>3</v>
      </c>
      <c r="AB12" s="67">
        <v>4</v>
      </c>
      <c r="AC12" s="148"/>
      <c r="AD12" s="67">
        <v>6</v>
      </c>
      <c r="AF12" s="67">
        <v>5</v>
      </c>
      <c r="AH12" s="69">
        <v>19</v>
      </c>
      <c r="AJ12" s="67">
        <v>21</v>
      </c>
      <c r="AK12" s="148"/>
      <c r="AL12" s="67">
        <v>22</v>
      </c>
      <c r="AN12" s="67">
        <v>19</v>
      </c>
      <c r="AO12" s="34"/>
    </row>
    <row r="13" spans="1:41" s="26" customFormat="1" ht="12" customHeight="1" x14ac:dyDescent="0.2">
      <c r="A13" s="6" t="s">
        <v>7</v>
      </c>
      <c r="B13" s="69">
        <v>7</v>
      </c>
      <c r="D13" s="67">
        <v>7</v>
      </c>
      <c r="E13" s="148"/>
      <c r="F13" s="67">
        <v>8</v>
      </c>
      <c r="H13" s="67">
        <v>6</v>
      </c>
      <c r="J13" s="69">
        <v>5</v>
      </c>
      <c r="L13" s="67">
        <v>6</v>
      </c>
      <c r="M13" s="148"/>
      <c r="N13" s="67">
        <v>5</v>
      </c>
      <c r="P13" s="67">
        <v>5</v>
      </c>
      <c r="R13" s="69">
        <v>12</v>
      </c>
      <c r="T13" s="67">
        <v>13</v>
      </c>
      <c r="U13" s="148"/>
      <c r="V13" s="67">
        <v>13</v>
      </c>
      <c r="X13" s="67">
        <v>11</v>
      </c>
      <c r="Y13" s="67"/>
      <c r="Z13" s="69">
        <v>2</v>
      </c>
      <c r="AB13" s="67">
        <v>3</v>
      </c>
      <c r="AC13" s="148"/>
      <c r="AD13" s="67">
        <v>3</v>
      </c>
      <c r="AF13" s="67">
        <v>3</v>
      </c>
      <c r="AH13" s="69">
        <v>15</v>
      </c>
      <c r="AJ13" s="67">
        <v>16</v>
      </c>
      <c r="AK13" s="148"/>
      <c r="AL13" s="67">
        <v>16</v>
      </c>
      <c r="AN13" s="67">
        <v>15</v>
      </c>
      <c r="AO13" s="34"/>
    </row>
    <row r="14" spans="1:41" s="26" customFormat="1" ht="12" customHeight="1" x14ac:dyDescent="0.2">
      <c r="A14" s="7" t="s">
        <v>0</v>
      </c>
      <c r="B14" s="69"/>
      <c r="D14" s="67"/>
      <c r="E14" s="148"/>
      <c r="F14" s="67"/>
      <c r="H14" s="67"/>
      <c r="J14" s="69"/>
      <c r="L14" s="67"/>
      <c r="M14" s="148"/>
      <c r="N14" s="67"/>
      <c r="P14" s="67"/>
      <c r="R14" s="69"/>
      <c r="T14" s="67"/>
      <c r="U14" s="148"/>
      <c r="V14" s="67"/>
      <c r="X14" s="67"/>
      <c r="Y14" s="67"/>
      <c r="Z14" s="69"/>
      <c r="AB14" s="67"/>
      <c r="AC14" s="148"/>
      <c r="AD14" s="67"/>
      <c r="AF14" s="67"/>
      <c r="AH14" s="69"/>
      <c r="AJ14" s="67"/>
      <c r="AK14" s="148"/>
      <c r="AL14" s="67"/>
      <c r="AN14" s="67"/>
      <c r="AO14" s="34"/>
    </row>
    <row r="15" spans="1:41" s="26" customFormat="1" ht="12" customHeight="1" x14ac:dyDescent="0.2">
      <c r="A15" s="8" t="s">
        <v>8</v>
      </c>
      <c r="B15" s="69"/>
      <c r="D15" s="67"/>
      <c r="E15" s="148"/>
      <c r="F15" s="67"/>
      <c r="H15" s="67"/>
      <c r="J15" s="69"/>
      <c r="L15" s="67"/>
      <c r="M15" s="148"/>
      <c r="N15" s="67"/>
      <c r="P15" s="67"/>
      <c r="R15" s="69"/>
      <c r="T15" s="67"/>
      <c r="U15" s="148"/>
      <c r="V15" s="67"/>
      <c r="X15" s="67"/>
      <c r="Y15" s="67"/>
      <c r="Z15" s="69"/>
      <c r="AB15" s="67"/>
      <c r="AC15" s="148"/>
      <c r="AD15" s="67"/>
      <c r="AF15" s="67"/>
      <c r="AH15" s="69"/>
      <c r="AJ15" s="67"/>
      <c r="AK15" s="148"/>
      <c r="AL15" s="67"/>
      <c r="AN15" s="67"/>
      <c r="AO15" s="34"/>
    </row>
    <row r="16" spans="1:41" s="26" customFormat="1" ht="12" customHeight="1" x14ac:dyDescent="0.2">
      <c r="A16" s="6" t="s">
        <v>9</v>
      </c>
      <c r="B16" s="69">
        <v>15</v>
      </c>
      <c r="D16" s="67">
        <v>17</v>
      </c>
      <c r="E16" s="148"/>
      <c r="F16" s="67">
        <v>14</v>
      </c>
      <c r="H16" s="67">
        <v>9</v>
      </c>
      <c r="J16" s="69">
        <v>7</v>
      </c>
      <c r="L16" s="67">
        <v>8</v>
      </c>
      <c r="M16" s="148"/>
      <c r="N16" s="67">
        <v>9</v>
      </c>
      <c r="P16" s="67">
        <v>7</v>
      </c>
      <c r="R16" s="69">
        <v>22</v>
      </c>
      <c r="T16" s="67">
        <v>25</v>
      </c>
      <c r="U16" s="148"/>
      <c r="V16" s="67">
        <v>23</v>
      </c>
      <c r="X16" s="67">
        <v>16</v>
      </c>
      <c r="Y16" s="67"/>
      <c r="Z16" s="69">
        <v>4</v>
      </c>
      <c r="AB16" s="67">
        <v>4</v>
      </c>
      <c r="AC16" s="148"/>
      <c r="AD16" s="67">
        <v>5</v>
      </c>
      <c r="AF16" s="67">
        <v>5</v>
      </c>
      <c r="AH16" s="69">
        <v>26</v>
      </c>
      <c r="AJ16" s="67">
        <v>28</v>
      </c>
      <c r="AK16" s="148"/>
      <c r="AL16" s="67">
        <v>28</v>
      </c>
      <c r="AN16" s="67">
        <v>21</v>
      </c>
      <c r="AO16" s="34"/>
    </row>
    <row r="17" spans="1:41" s="26" customFormat="1" ht="12" customHeight="1" x14ac:dyDescent="0.2">
      <c r="A17" s="6" t="s">
        <v>10</v>
      </c>
      <c r="B17" s="69">
        <v>8</v>
      </c>
      <c r="D17" s="67">
        <v>8</v>
      </c>
      <c r="E17" s="148"/>
      <c r="F17" s="67">
        <v>7</v>
      </c>
      <c r="H17" s="67">
        <v>7</v>
      </c>
      <c r="J17" s="69">
        <v>6</v>
      </c>
      <c r="L17" s="67">
        <v>6</v>
      </c>
      <c r="M17" s="148"/>
      <c r="N17" s="67">
        <v>5</v>
      </c>
      <c r="P17" s="67">
        <v>5</v>
      </c>
      <c r="R17" s="69">
        <v>14</v>
      </c>
      <c r="T17" s="67">
        <v>14</v>
      </c>
      <c r="U17" s="148"/>
      <c r="V17" s="67">
        <v>12</v>
      </c>
      <c r="X17" s="67">
        <v>12</v>
      </c>
      <c r="Y17" s="67"/>
      <c r="Z17" s="69">
        <v>3</v>
      </c>
      <c r="AB17" s="67">
        <v>4</v>
      </c>
      <c r="AC17" s="148"/>
      <c r="AD17" s="67">
        <v>4</v>
      </c>
      <c r="AF17" s="67">
        <v>3</v>
      </c>
      <c r="AH17" s="69">
        <v>16</v>
      </c>
      <c r="AJ17" s="67">
        <v>17</v>
      </c>
      <c r="AK17" s="148"/>
      <c r="AL17" s="67">
        <v>16</v>
      </c>
      <c r="AN17" s="67">
        <v>15</v>
      </c>
      <c r="AO17" s="34"/>
    </row>
    <row r="18" spans="1:41" s="26" customFormat="1" ht="12" customHeight="1" x14ac:dyDescent="0.2">
      <c r="A18" s="6" t="s">
        <v>11</v>
      </c>
      <c r="B18" s="69">
        <v>7</v>
      </c>
      <c r="D18" s="67">
        <v>8</v>
      </c>
      <c r="E18" s="148"/>
      <c r="F18" s="67">
        <v>8</v>
      </c>
      <c r="H18" s="67">
        <v>6</v>
      </c>
      <c r="J18" s="69">
        <v>4</v>
      </c>
      <c r="L18" s="67">
        <v>5</v>
      </c>
      <c r="M18" s="148"/>
      <c r="N18" s="67">
        <v>5</v>
      </c>
      <c r="P18" s="67">
        <v>4</v>
      </c>
      <c r="R18" s="69">
        <v>11</v>
      </c>
      <c r="T18" s="67">
        <v>13</v>
      </c>
      <c r="U18" s="148"/>
      <c r="V18" s="67">
        <v>12</v>
      </c>
      <c r="X18" s="67">
        <v>10</v>
      </c>
      <c r="Y18" s="67"/>
      <c r="Z18" s="69">
        <v>2</v>
      </c>
      <c r="AB18" s="67">
        <v>3</v>
      </c>
      <c r="AC18" s="148"/>
      <c r="AD18" s="67">
        <v>5</v>
      </c>
      <c r="AF18" s="67">
        <v>6</v>
      </c>
      <c r="AH18" s="69">
        <v>13</v>
      </c>
      <c r="AJ18" s="67">
        <v>16</v>
      </c>
      <c r="AK18" s="148"/>
      <c r="AL18" s="67">
        <v>17</v>
      </c>
      <c r="AN18" s="67">
        <v>15</v>
      </c>
      <c r="AO18" s="34"/>
    </row>
    <row r="19" spans="1:41" s="26" customFormat="1" ht="12" customHeight="1" x14ac:dyDescent="0.2">
      <c r="A19" s="6" t="s">
        <v>12</v>
      </c>
      <c r="B19" s="69">
        <v>10</v>
      </c>
      <c r="D19" s="67">
        <v>9</v>
      </c>
      <c r="E19" s="148"/>
      <c r="F19" s="67">
        <v>18</v>
      </c>
      <c r="H19" s="67">
        <v>12</v>
      </c>
      <c r="J19" s="69">
        <v>10</v>
      </c>
      <c r="L19" s="67">
        <v>9</v>
      </c>
      <c r="M19" s="148"/>
      <c r="N19" s="67">
        <v>16</v>
      </c>
      <c r="P19" s="67">
        <v>20</v>
      </c>
      <c r="R19" s="69">
        <v>20</v>
      </c>
      <c r="T19" s="67">
        <v>19</v>
      </c>
      <c r="U19" s="148"/>
      <c r="V19" s="67">
        <v>34</v>
      </c>
      <c r="X19" s="67">
        <v>32</v>
      </c>
      <c r="Y19" s="67"/>
      <c r="Z19" s="69">
        <v>3</v>
      </c>
      <c r="AB19" s="67">
        <v>5</v>
      </c>
      <c r="AC19" s="148"/>
      <c r="AD19" s="67">
        <v>2</v>
      </c>
      <c r="AF19" s="67">
        <v>0</v>
      </c>
      <c r="AH19" s="69">
        <v>23</v>
      </c>
      <c r="AJ19" s="67">
        <v>23</v>
      </c>
      <c r="AK19" s="148"/>
      <c r="AL19" s="67">
        <v>36</v>
      </c>
      <c r="AN19" s="67">
        <v>32</v>
      </c>
      <c r="AO19" s="34"/>
    </row>
    <row r="20" spans="1:41" s="26" customFormat="1" ht="12" customHeight="1" x14ac:dyDescent="0.2">
      <c r="A20" s="7" t="s">
        <v>0</v>
      </c>
      <c r="B20" s="69"/>
      <c r="D20" s="67"/>
      <c r="E20" s="148"/>
      <c r="F20" s="67"/>
      <c r="H20" s="67"/>
      <c r="J20" s="69"/>
      <c r="L20" s="67"/>
      <c r="M20" s="148"/>
      <c r="N20" s="67"/>
      <c r="P20" s="67"/>
      <c r="R20" s="69"/>
      <c r="T20" s="67"/>
      <c r="U20" s="148"/>
      <c r="V20" s="67"/>
      <c r="X20" s="67"/>
      <c r="Y20" s="67"/>
      <c r="Z20" s="69"/>
      <c r="AB20" s="67"/>
      <c r="AC20" s="148"/>
      <c r="AD20" s="67"/>
      <c r="AF20" s="67"/>
      <c r="AH20" s="101"/>
      <c r="AJ20" s="67"/>
      <c r="AK20" s="148"/>
      <c r="AL20" s="67"/>
      <c r="AN20" s="67"/>
      <c r="AO20" s="34"/>
    </row>
    <row r="21" spans="1:41" s="26" customFormat="1" ht="12" customHeight="1" x14ac:dyDescent="0.2">
      <c r="A21" s="5" t="s">
        <v>13</v>
      </c>
      <c r="B21" s="69"/>
      <c r="D21" s="67"/>
      <c r="E21" s="148"/>
      <c r="F21" s="67"/>
      <c r="H21" s="67"/>
      <c r="J21" s="69"/>
      <c r="L21" s="67"/>
      <c r="M21" s="148"/>
      <c r="N21" s="67"/>
      <c r="P21" s="67"/>
      <c r="R21" s="69"/>
      <c r="T21" s="67"/>
      <c r="U21" s="148"/>
      <c r="V21" s="67"/>
      <c r="X21" s="67"/>
      <c r="Y21" s="67"/>
      <c r="Z21" s="69"/>
      <c r="AB21" s="67"/>
      <c r="AC21" s="148"/>
      <c r="AD21" s="67"/>
      <c r="AF21" s="67"/>
      <c r="AH21" s="69"/>
      <c r="AJ21" s="67"/>
      <c r="AK21" s="148"/>
      <c r="AL21" s="67"/>
      <c r="AN21" s="67"/>
      <c r="AO21" s="34"/>
    </row>
    <row r="22" spans="1:41" s="26" customFormat="1" ht="12" customHeight="1" x14ac:dyDescent="0.2">
      <c r="A22" s="6">
        <v>1</v>
      </c>
      <c r="B22" s="69">
        <v>9</v>
      </c>
      <c r="D22" s="67">
        <v>9</v>
      </c>
      <c r="E22" s="148"/>
      <c r="F22" s="67">
        <v>8</v>
      </c>
      <c r="H22" s="67">
        <v>6</v>
      </c>
      <c r="J22" s="69">
        <v>4</v>
      </c>
      <c r="L22" s="67">
        <v>5</v>
      </c>
      <c r="M22" s="148"/>
      <c r="N22" s="67">
        <v>4</v>
      </c>
      <c r="P22" s="67">
        <v>3</v>
      </c>
      <c r="R22" s="69">
        <v>13</v>
      </c>
      <c r="T22" s="67">
        <v>14</v>
      </c>
      <c r="U22" s="148"/>
      <c r="V22" s="67">
        <v>13</v>
      </c>
      <c r="X22" s="67">
        <v>10</v>
      </c>
      <c r="Y22" s="67"/>
      <c r="Z22" s="69">
        <v>2</v>
      </c>
      <c r="AB22" s="67">
        <v>3</v>
      </c>
      <c r="AC22" s="148"/>
      <c r="AD22" s="67">
        <v>3</v>
      </c>
      <c r="AF22" s="67">
        <v>3</v>
      </c>
      <c r="AH22" s="69">
        <v>15</v>
      </c>
      <c r="AJ22" s="67">
        <v>16</v>
      </c>
      <c r="AK22" s="148"/>
      <c r="AL22" s="67">
        <v>16</v>
      </c>
      <c r="AN22" s="67">
        <v>12</v>
      </c>
      <c r="AO22" s="34"/>
    </row>
    <row r="23" spans="1:41" s="26" customFormat="1" ht="12" customHeight="1" x14ac:dyDescent="0.2">
      <c r="A23" s="9" t="s">
        <v>18</v>
      </c>
      <c r="B23" s="69">
        <v>8</v>
      </c>
      <c r="D23" s="67">
        <v>9</v>
      </c>
      <c r="E23" s="148"/>
      <c r="F23" s="67">
        <v>8</v>
      </c>
      <c r="H23" s="67">
        <v>7</v>
      </c>
      <c r="J23" s="69">
        <v>5</v>
      </c>
      <c r="L23" s="67">
        <v>5</v>
      </c>
      <c r="M23" s="148"/>
      <c r="N23" s="67">
        <v>6</v>
      </c>
      <c r="P23" s="67">
        <v>5</v>
      </c>
      <c r="R23" s="69">
        <v>13</v>
      </c>
      <c r="T23" s="67">
        <v>14</v>
      </c>
      <c r="U23" s="148"/>
      <c r="V23" s="67">
        <v>14</v>
      </c>
      <c r="X23" s="67">
        <v>13</v>
      </c>
      <c r="Y23" s="67"/>
      <c r="Z23" s="69">
        <v>2</v>
      </c>
      <c r="AB23" s="67">
        <v>3</v>
      </c>
      <c r="AC23" s="148"/>
      <c r="AD23" s="67">
        <v>4</v>
      </c>
      <c r="AF23" s="67">
        <v>4</v>
      </c>
      <c r="AH23" s="69">
        <v>15</v>
      </c>
      <c r="AJ23" s="67">
        <v>17</v>
      </c>
      <c r="AK23" s="148"/>
      <c r="AL23" s="67">
        <v>18</v>
      </c>
      <c r="AN23" s="67">
        <v>17</v>
      </c>
      <c r="AO23" s="34"/>
    </row>
    <row r="24" spans="1:41" s="26" customFormat="1" ht="12" customHeight="1" x14ac:dyDescent="0.2">
      <c r="A24" s="9" t="s">
        <v>19</v>
      </c>
      <c r="B24" s="69">
        <v>9</v>
      </c>
      <c r="D24" s="67">
        <v>9</v>
      </c>
      <c r="E24" s="148"/>
      <c r="F24" s="67">
        <v>11</v>
      </c>
      <c r="H24" s="67">
        <v>10</v>
      </c>
      <c r="J24" s="69">
        <v>10</v>
      </c>
      <c r="L24" s="67">
        <v>11</v>
      </c>
      <c r="M24" s="148"/>
      <c r="N24" s="67">
        <v>8</v>
      </c>
      <c r="P24" s="67">
        <v>9</v>
      </c>
      <c r="R24" s="69">
        <v>20</v>
      </c>
      <c r="T24" s="67">
        <v>21</v>
      </c>
      <c r="U24" s="148"/>
      <c r="V24" s="67">
        <v>19</v>
      </c>
      <c r="X24" s="67">
        <v>19</v>
      </c>
      <c r="Y24" s="67"/>
      <c r="Z24" s="69">
        <v>4</v>
      </c>
      <c r="AB24" s="67">
        <v>6</v>
      </c>
      <c r="AC24" s="148"/>
      <c r="AD24" s="67">
        <v>8</v>
      </c>
      <c r="AF24" s="67">
        <v>7</v>
      </c>
      <c r="AH24" s="69">
        <v>24</v>
      </c>
      <c r="AJ24" s="67">
        <v>26</v>
      </c>
      <c r="AK24" s="148"/>
      <c r="AL24" s="67">
        <v>27</v>
      </c>
      <c r="AN24" s="67">
        <v>26</v>
      </c>
      <c r="AO24" s="34"/>
    </row>
    <row r="25" spans="1:41" s="26" customFormat="1" ht="12" customHeight="1" x14ac:dyDescent="0.2">
      <c r="A25" s="6" t="s">
        <v>72</v>
      </c>
      <c r="B25" s="69">
        <v>13</v>
      </c>
      <c r="D25" s="67">
        <v>12</v>
      </c>
      <c r="E25" s="148"/>
      <c r="F25" s="67">
        <v>15</v>
      </c>
      <c r="H25" s="67">
        <v>11</v>
      </c>
      <c r="J25" s="69">
        <v>17</v>
      </c>
      <c r="L25" s="67">
        <v>17</v>
      </c>
      <c r="M25" s="148"/>
      <c r="N25" s="67">
        <v>7</v>
      </c>
      <c r="P25" s="67">
        <v>16</v>
      </c>
      <c r="R25" s="69">
        <v>30</v>
      </c>
      <c r="T25" s="67">
        <v>29</v>
      </c>
      <c r="U25" s="148"/>
      <c r="V25" s="67">
        <v>22</v>
      </c>
      <c r="X25" s="67">
        <v>27</v>
      </c>
      <c r="Y25" s="67"/>
      <c r="Z25" s="69">
        <v>7</v>
      </c>
      <c r="AB25" s="67">
        <v>6</v>
      </c>
      <c r="AC25" s="148"/>
      <c r="AD25" s="67">
        <v>5</v>
      </c>
      <c r="AF25" s="67">
        <v>6</v>
      </c>
      <c r="AH25" s="69">
        <v>37</v>
      </c>
      <c r="AJ25" s="67">
        <v>34</v>
      </c>
      <c r="AK25" s="148"/>
      <c r="AL25" s="67">
        <v>27</v>
      </c>
      <c r="AN25" s="67">
        <v>32</v>
      </c>
      <c r="AO25" s="34"/>
    </row>
    <row r="26" spans="1:41" s="26" customFormat="1" ht="12" customHeight="1" x14ac:dyDescent="0.2">
      <c r="A26" s="7" t="s">
        <v>0</v>
      </c>
      <c r="B26" s="69"/>
      <c r="D26" s="67"/>
      <c r="E26" s="148"/>
      <c r="F26" s="67"/>
      <c r="H26" s="67"/>
      <c r="J26" s="69"/>
      <c r="L26" s="67"/>
      <c r="M26" s="148"/>
      <c r="N26" s="67"/>
      <c r="P26" s="67"/>
      <c r="R26" s="69"/>
      <c r="T26" s="67"/>
      <c r="U26" s="148"/>
      <c r="V26" s="67"/>
      <c r="X26" s="67"/>
      <c r="Y26" s="67"/>
      <c r="Z26" s="69"/>
      <c r="AB26" s="67"/>
      <c r="AC26" s="148"/>
      <c r="AD26" s="67"/>
      <c r="AF26" s="67"/>
      <c r="AH26" s="69"/>
      <c r="AJ26" s="67"/>
      <c r="AK26" s="148"/>
      <c r="AL26" s="67"/>
      <c r="AN26" s="67"/>
      <c r="AO26" s="34"/>
    </row>
    <row r="27" spans="1:41" s="26" customFormat="1" ht="12" customHeight="1" x14ac:dyDescent="0.2">
      <c r="A27" s="8" t="s">
        <v>46</v>
      </c>
      <c r="B27" s="69"/>
      <c r="D27" s="67"/>
      <c r="E27" s="148"/>
      <c r="F27" s="67"/>
      <c r="H27" s="67"/>
      <c r="J27" s="69"/>
      <c r="L27" s="67"/>
      <c r="M27" s="148"/>
      <c r="N27" s="67"/>
      <c r="P27" s="67"/>
      <c r="R27" s="69"/>
      <c r="T27" s="67"/>
      <c r="U27" s="148"/>
      <c r="V27" s="67"/>
      <c r="X27" s="67"/>
      <c r="Y27" s="67"/>
      <c r="Z27" s="69"/>
      <c r="AB27" s="67"/>
      <c r="AC27" s="148"/>
      <c r="AD27" s="67"/>
      <c r="AF27" s="67"/>
      <c r="AH27" s="69"/>
      <c r="AJ27" s="67"/>
      <c r="AK27" s="148"/>
      <c r="AL27" s="67"/>
      <c r="AN27" s="67"/>
      <c r="AO27" s="34"/>
    </row>
    <row r="28" spans="1:41" s="26" customFormat="1" ht="12" customHeight="1" x14ac:dyDescent="0.2">
      <c r="A28" s="6" t="s">
        <v>31</v>
      </c>
      <c r="B28" s="69">
        <v>10</v>
      </c>
      <c r="D28" s="67">
        <v>10</v>
      </c>
      <c r="E28" s="148"/>
      <c r="F28" s="67">
        <v>16</v>
      </c>
      <c r="H28" s="67">
        <v>16</v>
      </c>
      <c r="J28" s="69">
        <v>14</v>
      </c>
      <c r="L28" s="67">
        <v>18</v>
      </c>
      <c r="M28" s="148"/>
      <c r="N28" s="67">
        <v>12</v>
      </c>
      <c r="P28" s="67">
        <v>16</v>
      </c>
      <c r="R28" s="69">
        <v>24</v>
      </c>
      <c r="T28" s="67">
        <v>28</v>
      </c>
      <c r="U28" s="148"/>
      <c r="V28" s="67">
        <v>28</v>
      </c>
      <c r="X28" s="67">
        <v>32</v>
      </c>
      <c r="Y28" s="67"/>
      <c r="Z28" s="69">
        <v>5</v>
      </c>
      <c r="AB28" s="67">
        <v>4</v>
      </c>
      <c r="AC28" s="148"/>
      <c r="AD28" s="67">
        <v>4</v>
      </c>
      <c r="AF28" s="67">
        <v>3</v>
      </c>
      <c r="AH28" s="69">
        <v>29</v>
      </c>
      <c r="AJ28" s="67">
        <v>31</v>
      </c>
      <c r="AK28" s="148"/>
      <c r="AL28" s="67">
        <v>31</v>
      </c>
      <c r="AN28" s="67">
        <v>35</v>
      </c>
      <c r="AO28" s="34"/>
    </row>
    <row r="29" spans="1:41" s="26" customFormat="1" ht="12" customHeight="1" x14ac:dyDescent="0.2">
      <c r="A29" s="6" t="s">
        <v>14</v>
      </c>
      <c r="B29" s="69">
        <v>5</v>
      </c>
      <c r="D29" s="67">
        <v>8</v>
      </c>
      <c r="E29" s="148"/>
      <c r="F29" s="67">
        <v>13</v>
      </c>
      <c r="H29" s="67">
        <v>10</v>
      </c>
      <c r="J29" s="69">
        <v>7</v>
      </c>
      <c r="L29" s="67">
        <v>8</v>
      </c>
      <c r="M29" s="148"/>
      <c r="N29" s="67">
        <v>6</v>
      </c>
      <c r="P29" s="67">
        <v>7</v>
      </c>
      <c r="R29" s="69">
        <v>12</v>
      </c>
      <c r="T29" s="67">
        <v>16</v>
      </c>
      <c r="U29" s="148"/>
      <c r="V29" s="67">
        <v>19</v>
      </c>
      <c r="X29" s="67">
        <v>17</v>
      </c>
      <c r="Y29" s="67"/>
      <c r="Z29" s="69">
        <v>8</v>
      </c>
      <c r="AB29" s="67">
        <v>9</v>
      </c>
      <c r="AC29" s="148"/>
      <c r="AD29" s="67">
        <v>11</v>
      </c>
      <c r="AF29" s="67">
        <v>8</v>
      </c>
      <c r="AH29" s="69">
        <v>19</v>
      </c>
      <c r="AJ29" s="67">
        <v>25</v>
      </c>
      <c r="AK29" s="148"/>
      <c r="AL29" s="67">
        <v>30</v>
      </c>
      <c r="AN29" s="67">
        <v>24</v>
      </c>
      <c r="AO29" s="34"/>
    </row>
    <row r="30" spans="1:41" s="26" customFormat="1" ht="12" customHeight="1" x14ac:dyDescent="0.2">
      <c r="A30" s="6" t="s">
        <v>15</v>
      </c>
      <c r="B30" s="69">
        <v>7</v>
      </c>
      <c r="D30" s="67">
        <v>5</v>
      </c>
      <c r="E30" s="148"/>
      <c r="F30" s="67">
        <v>4</v>
      </c>
      <c r="H30" s="67">
        <v>4</v>
      </c>
      <c r="J30" s="69">
        <v>11</v>
      </c>
      <c r="L30" s="67">
        <v>10</v>
      </c>
      <c r="M30" s="148"/>
      <c r="N30" s="67">
        <v>5</v>
      </c>
      <c r="P30" s="67">
        <v>5</v>
      </c>
      <c r="R30" s="69">
        <v>18</v>
      </c>
      <c r="T30" s="67">
        <v>15</v>
      </c>
      <c r="U30" s="148"/>
      <c r="V30" s="67">
        <v>9</v>
      </c>
      <c r="X30" s="67">
        <v>9</v>
      </c>
      <c r="Y30" s="67"/>
      <c r="Z30" s="69">
        <v>3</v>
      </c>
      <c r="AB30" s="67">
        <v>4</v>
      </c>
      <c r="AC30" s="148"/>
      <c r="AD30" s="67">
        <v>6</v>
      </c>
      <c r="AF30" s="67">
        <v>8</v>
      </c>
      <c r="AH30" s="69">
        <v>22</v>
      </c>
      <c r="AJ30" s="67">
        <v>18</v>
      </c>
      <c r="AK30" s="148"/>
      <c r="AL30" s="67">
        <v>15</v>
      </c>
      <c r="AN30" s="67">
        <v>17</v>
      </c>
      <c r="AO30" s="34"/>
    </row>
    <row r="31" spans="1:41" s="26" customFormat="1" ht="12" customHeight="1" x14ac:dyDescent="0.2">
      <c r="A31" s="6" t="s">
        <v>52</v>
      </c>
      <c r="B31" s="69">
        <v>9</v>
      </c>
      <c r="D31" s="67">
        <v>10</v>
      </c>
      <c r="E31" s="148"/>
      <c r="F31" s="67">
        <v>8</v>
      </c>
      <c r="H31" s="67">
        <v>7</v>
      </c>
      <c r="J31" s="69">
        <v>4</v>
      </c>
      <c r="L31" s="67">
        <v>4</v>
      </c>
      <c r="M31" s="148"/>
      <c r="N31" s="67">
        <v>5</v>
      </c>
      <c r="P31" s="67">
        <v>5</v>
      </c>
      <c r="R31" s="69">
        <v>13</v>
      </c>
      <c r="T31" s="67">
        <v>13</v>
      </c>
      <c r="U31" s="148"/>
      <c r="V31" s="67">
        <v>13</v>
      </c>
      <c r="X31" s="67">
        <v>12</v>
      </c>
      <c r="Y31" s="67"/>
      <c r="Z31" s="69">
        <v>1</v>
      </c>
      <c r="AB31" s="67">
        <v>2</v>
      </c>
      <c r="AC31" s="148"/>
      <c r="AD31" s="67">
        <v>3</v>
      </c>
      <c r="AF31" s="67">
        <v>3</v>
      </c>
      <c r="AH31" s="69">
        <v>14</v>
      </c>
      <c r="AJ31" s="67">
        <v>16</v>
      </c>
      <c r="AK31" s="148"/>
      <c r="AL31" s="67">
        <v>16</v>
      </c>
      <c r="AN31" s="67">
        <v>15</v>
      </c>
      <c r="AO31" s="34"/>
    </row>
    <row r="32" spans="1:41" ht="6.75" customHeight="1" x14ac:dyDescent="0.2">
      <c r="A32" s="35"/>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row>
    <row r="33" spans="1:41" ht="3" customHeight="1" x14ac:dyDescent="0.2">
      <c r="A33" s="27"/>
      <c r="B33" s="27"/>
      <c r="C33" s="27"/>
      <c r="D33" s="27"/>
      <c r="E33" s="161"/>
      <c r="F33" s="161"/>
      <c r="G33" s="27"/>
      <c r="H33" s="27"/>
      <c r="I33" s="27"/>
      <c r="J33" s="27"/>
      <c r="K33" s="27"/>
      <c r="L33" s="27"/>
      <c r="M33" s="161"/>
      <c r="N33" s="161"/>
      <c r="O33" s="27"/>
      <c r="P33" s="27"/>
      <c r="Q33" s="27"/>
      <c r="R33" s="27"/>
      <c r="S33" s="27"/>
      <c r="T33" s="27"/>
      <c r="U33" s="161"/>
      <c r="V33" s="161"/>
      <c r="W33" s="27"/>
      <c r="X33" s="27"/>
      <c r="Y33" s="27"/>
      <c r="Z33" s="51"/>
      <c r="AA33" s="51"/>
      <c r="AB33" s="51"/>
      <c r="AC33" s="153"/>
      <c r="AD33" s="153"/>
      <c r="AE33" s="51"/>
      <c r="AF33" s="51"/>
      <c r="AG33" s="51"/>
      <c r="AH33" s="51"/>
      <c r="AI33" s="51"/>
      <c r="AJ33" s="51"/>
      <c r="AK33" s="153"/>
      <c r="AL33" s="153"/>
      <c r="AM33" s="51"/>
      <c r="AN33" s="51"/>
      <c r="AO33" s="51"/>
    </row>
    <row r="34" spans="1:41" s="38" customFormat="1" ht="13.5" customHeight="1" x14ac:dyDescent="0.2">
      <c r="A34" s="44" t="s">
        <v>85</v>
      </c>
      <c r="B34" s="44"/>
      <c r="C34" s="44"/>
      <c r="D34" s="44"/>
      <c r="E34" s="152"/>
      <c r="F34" s="152"/>
      <c r="G34" s="44"/>
      <c r="H34" s="44"/>
      <c r="I34" s="44"/>
      <c r="J34" s="44"/>
      <c r="K34" s="44"/>
      <c r="L34" s="44"/>
      <c r="M34" s="152"/>
      <c r="N34" s="152"/>
      <c r="O34" s="44"/>
      <c r="P34" s="44"/>
      <c r="Q34" s="44"/>
      <c r="R34" s="44"/>
      <c r="S34" s="44"/>
      <c r="T34" s="51"/>
      <c r="U34" s="152"/>
      <c r="V34" s="153"/>
      <c r="W34" s="44"/>
      <c r="X34" s="51"/>
      <c r="Y34" s="51"/>
      <c r="Z34" s="50"/>
      <c r="AA34" s="50"/>
      <c r="AB34" s="50"/>
      <c r="AC34" s="146"/>
      <c r="AD34" s="146"/>
      <c r="AE34" s="50"/>
      <c r="AF34" s="50"/>
      <c r="AG34" s="50"/>
      <c r="AH34" s="50"/>
      <c r="AI34" s="50"/>
      <c r="AJ34" s="50"/>
      <c r="AK34" s="146"/>
      <c r="AL34" s="146"/>
      <c r="AM34" s="50"/>
      <c r="AN34" s="50"/>
      <c r="AO34" s="50"/>
    </row>
    <row r="35" spans="1:41" s="38" customFormat="1" ht="12.75" customHeight="1" x14ac:dyDescent="0.2">
      <c r="A35" s="214" t="s">
        <v>103</v>
      </c>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row>
    <row r="36" spans="1:41" s="38" customFormat="1" ht="12.75" customHeight="1" x14ac:dyDescent="0.2">
      <c r="A36" s="214" t="s">
        <v>104</v>
      </c>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row>
    <row r="37" spans="1:41" s="38" customFormat="1" ht="12.75" customHeight="1" x14ac:dyDescent="0.2">
      <c r="A37" s="214" t="s">
        <v>105</v>
      </c>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row>
    <row r="38" spans="1:41" s="39" customFormat="1" ht="12.75" customHeight="1" x14ac:dyDescent="0.2">
      <c r="A38" s="214" t="s">
        <v>95</v>
      </c>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row>
    <row r="39" spans="1:41" s="38" customFormat="1" ht="12.75" customHeight="1" x14ac:dyDescent="0.2">
      <c r="A39" s="214" t="s">
        <v>87</v>
      </c>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row>
    <row r="40" spans="1:41" s="38" customFormat="1" ht="12.75" customHeight="1" x14ac:dyDescent="0.2">
      <c r="A40" s="214" t="s">
        <v>88</v>
      </c>
      <c r="B40" s="214"/>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row>
    <row r="41" spans="1:41" s="38" customFormat="1" ht="12.75" customHeight="1" x14ac:dyDescent="0.2">
      <c r="A41" s="214" t="s">
        <v>89</v>
      </c>
      <c r="B41" s="214"/>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row>
    <row r="42" spans="1:41" s="38" customFormat="1" ht="12.75" customHeight="1" x14ac:dyDescent="0.2">
      <c r="A42" s="214" t="s">
        <v>111</v>
      </c>
      <c r="B42" s="214"/>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row>
    <row r="43" spans="1:41" ht="12.75" customHeight="1" x14ac:dyDescent="0.2">
      <c r="A43" s="242" t="s">
        <v>74</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2"/>
      <c r="AL43" s="242"/>
      <c r="AM43" s="242"/>
      <c r="AN43" s="242"/>
      <c r="AO43" s="242"/>
    </row>
    <row r="44" spans="1:41" hidden="1" x14ac:dyDescent="0.2">
      <c r="Z44" s="40"/>
      <c r="AA44" s="40"/>
      <c r="AB44" s="40"/>
      <c r="AC44" s="40"/>
      <c r="AD44" s="40"/>
      <c r="AE44" s="40"/>
      <c r="AF44" s="40"/>
      <c r="AG44" s="40"/>
      <c r="AH44" s="40"/>
      <c r="AI44" s="40"/>
      <c r="AJ44" s="40"/>
      <c r="AK44" s="40"/>
      <c r="AL44" s="40"/>
      <c r="AM44" s="40"/>
      <c r="AN44" s="40"/>
      <c r="AO44" s="40"/>
    </row>
    <row r="45" spans="1:41" hidden="1" x14ac:dyDescent="0.2">
      <c r="B45" s="40"/>
      <c r="C45" s="40"/>
      <c r="D45" s="40"/>
      <c r="E45" s="40"/>
      <c r="F45" s="40"/>
      <c r="G45" s="40"/>
      <c r="H45" s="40"/>
      <c r="I45" s="40"/>
      <c r="J45" s="40"/>
      <c r="K45" s="40"/>
      <c r="L45" s="40"/>
      <c r="M45" s="40"/>
      <c r="N45" s="40"/>
      <c r="O45" s="40"/>
      <c r="P45" s="40"/>
      <c r="Q45" s="40"/>
      <c r="R45" s="40"/>
      <c r="S45" s="40"/>
      <c r="T45" s="40"/>
      <c r="U45" s="40"/>
      <c r="V45" s="40"/>
      <c r="W45" s="40"/>
      <c r="X45" s="40"/>
      <c r="Y45" s="40"/>
      <c r="Z45" s="41"/>
      <c r="AA45" s="41"/>
      <c r="AB45" s="41"/>
      <c r="AC45" s="41"/>
      <c r="AD45" s="41"/>
      <c r="AE45" s="41"/>
      <c r="AF45" s="41"/>
      <c r="AG45" s="41"/>
      <c r="AH45" s="41"/>
      <c r="AI45" s="41"/>
      <c r="AJ45" s="41"/>
      <c r="AK45" s="41"/>
      <c r="AL45" s="41"/>
      <c r="AM45" s="41"/>
      <c r="AN45" s="41"/>
      <c r="AO45" s="41"/>
    </row>
    <row r="46" spans="1:41" hidden="1" x14ac:dyDescent="0.2">
      <c r="B46" s="41"/>
      <c r="C46" s="41"/>
      <c r="D46" s="41"/>
      <c r="E46" s="41"/>
      <c r="F46" s="41"/>
      <c r="G46" s="41"/>
      <c r="H46" s="41"/>
      <c r="I46" s="41"/>
      <c r="J46" s="41"/>
      <c r="K46" s="41"/>
      <c r="L46" s="41"/>
      <c r="M46" s="41"/>
      <c r="N46" s="41"/>
      <c r="O46" s="41"/>
      <c r="P46" s="41"/>
      <c r="Q46" s="41"/>
      <c r="R46" s="41"/>
      <c r="S46" s="41"/>
      <c r="T46" s="41"/>
      <c r="U46" s="41"/>
      <c r="V46" s="41"/>
      <c r="W46" s="41"/>
      <c r="X46" s="41"/>
      <c r="Y46" s="41"/>
      <c r="Z46" s="40"/>
      <c r="AA46" s="40"/>
      <c r="AB46" s="40"/>
      <c r="AC46" s="40"/>
      <c r="AD46" s="40"/>
      <c r="AE46" s="40"/>
      <c r="AF46" s="40"/>
      <c r="AG46" s="40"/>
      <c r="AH46" s="40"/>
      <c r="AI46" s="40"/>
      <c r="AJ46" s="40"/>
      <c r="AK46" s="40"/>
      <c r="AL46" s="40"/>
      <c r="AM46" s="40"/>
      <c r="AN46" s="40"/>
      <c r="AO46" s="40"/>
    </row>
    <row r="47" spans="1:41" hidden="1" x14ac:dyDescent="0.2">
      <c r="B47" s="40"/>
      <c r="C47" s="40"/>
      <c r="D47" s="40"/>
      <c r="E47" s="40"/>
      <c r="F47" s="40"/>
      <c r="G47" s="40"/>
      <c r="H47" s="40"/>
      <c r="I47" s="40"/>
      <c r="J47" s="40"/>
      <c r="K47" s="40"/>
      <c r="L47" s="40"/>
      <c r="M47" s="40"/>
      <c r="N47" s="40"/>
      <c r="O47" s="40"/>
      <c r="P47" s="40"/>
      <c r="Q47" s="40"/>
      <c r="R47" s="40"/>
      <c r="S47" s="40"/>
      <c r="T47" s="40"/>
      <c r="U47" s="40"/>
      <c r="V47" s="40"/>
      <c r="W47" s="40"/>
      <c r="X47" s="40"/>
      <c r="Y47" s="40"/>
    </row>
    <row r="48" spans="1:41" x14ac:dyDescent="0.2"/>
    <row r="52" spans="1:41" ht="45" hidden="1" customHeight="1" x14ac:dyDescent="0.2"/>
    <row r="53" spans="1:41" ht="22.5" hidden="1" customHeight="1" x14ac:dyDescent="0.2"/>
    <row r="54" spans="1:41" ht="33.75" hidden="1" customHeight="1" x14ac:dyDescent="0.2"/>
    <row r="55" spans="1:41" ht="22.5" hidden="1" customHeight="1" x14ac:dyDescent="0.2"/>
    <row r="56" spans="1:41" hidden="1" x14ac:dyDescent="0.2">
      <c r="Z56" s="49"/>
      <c r="AA56" s="49"/>
      <c r="AB56" s="49"/>
      <c r="AC56" s="147"/>
      <c r="AD56" s="147"/>
      <c r="AE56" s="49"/>
      <c r="AF56" s="49"/>
      <c r="AG56" s="49"/>
      <c r="AH56" s="49"/>
      <c r="AI56" s="49"/>
      <c r="AJ56" s="49"/>
      <c r="AK56" s="147"/>
      <c r="AL56" s="147"/>
      <c r="AM56" s="49"/>
      <c r="AN56" s="49"/>
      <c r="AO56" s="49"/>
    </row>
    <row r="57" spans="1:41" hidden="1" x14ac:dyDescent="0.2">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49"/>
      <c r="Z57" s="49"/>
      <c r="AA57" s="49"/>
      <c r="AB57" s="49"/>
      <c r="AC57" s="147"/>
      <c r="AD57" s="147"/>
      <c r="AE57" s="49"/>
      <c r="AF57" s="49"/>
      <c r="AG57" s="49"/>
      <c r="AH57" s="49"/>
      <c r="AI57" s="49"/>
      <c r="AJ57" s="49"/>
      <c r="AK57" s="147"/>
      <c r="AL57" s="147"/>
      <c r="AM57" s="49"/>
      <c r="AN57" s="49"/>
      <c r="AO57" s="49"/>
    </row>
    <row r="58" spans="1:41" hidden="1" x14ac:dyDescent="0.2">
      <c r="A58" s="217"/>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49"/>
      <c r="Z58" s="49"/>
      <c r="AA58" s="49"/>
      <c r="AB58" s="49"/>
      <c r="AC58" s="147"/>
      <c r="AD58" s="147"/>
      <c r="AE58" s="49"/>
      <c r="AF58" s="49"/>
      <c r="AG58" s="49"/>
      <c r="AH58" s="49"/>
      <c r="AI58" s="49"/>
      <c r="AJ58" s="49"/>
      <c r="AK58" s="147"/>
      <c r="AL58" s="147"/>
      <c r="AM58" s="49"/>
      <c r="AN58" s="49"/>
      <c r="AO58" s="49"/>
    </row>
    <row r="59" spans="1:41" x14ac:dyDescent="0.2"/>
    <row r="60" spans="1:41" x14ac:dyDescent="0.2"/>
  </sheetData>
  <mergeCells count="39">
    <mergeCell ref="D6:D7"/>
    <mergeCell ref="L6:L7"/>
    <mergeCell ref="T6:T7"/>
    <mergeCell ref="AB6:AB7"/>
    <mergeCell ref="AJ6:AJ7"/>
    <mergeCell ref="H6:H7"/>
    <mergeCell ref="J6:J7"/>
    <mergeCell ref="P6:P7"/>
    <mergeCell ref="F6:F7"/>
    <mergeCell ref="N6:N7"/>
    <mergeCell ref="A58:X58"/>
    <mergeCell ref="A41:AO41"/>
    <mergeCell ref="A40:AO40"/>
    <mergeCell ref="A1:AO1"/>
    <mergeCell ref="A2:AO2"/>
    <mergeCell ref="A4:A7"/>
    <mergeCell ref="B4:H4"/>
    <mergeCell ref="J4:P4"/>
    <mergeCell ref="R4:X4"/>
    <mergeCell ref="B6:B7"/>
    <mergeCell ref="AH6:AH7"/>
    <mergeCell ref="Z4:AF4"/>
    <mergeCell ref="AH4:AN4"/>
    <mergeCell ref="A38:AO38"/>
    <mergeCell ref="A39:AO39"/>
    <mergeCell ref="A42:AO42"/>
    <mergeCell ref="A43:AO43"/>
    <mergeCell ref="A57:X57"/>
    <mergeCell ref="A35:AO35"/>
    <mergeCell ref="A36:AO36"/>
    <mergeCell ref="A37:AO37"/>
    <mergeCell ref="AN6:AN7"/>
    <mergeCell ref="R6:R7"/>
    <mergeCell ref="X6:X7"/>
    <mergeCell ref="AF6:AF7"/>
    <mergeCell ref="Z6:Z7"/>
    <mergeCell ref="V6:V7"/>
    <mergeCell ref="AD6:AD7"/>
    <mergeCell ref="AL6:AL7"/>
  </mergeCells>
  <printOptions horizontalCentered="1"/>
  <pageMargins left="1.1811023622047245" right="0.74803149606299213" top="0.98425196850393704" bottom="0.98425196850393704" header="0" footer="0"/>
  <pageSetup paperSize="9" orientation="portrait" horizontalDpi="4294967295" verticalDpi="4294967295"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3"/>
  <sheetViews>
    <sheetView zoomScaleNormal="100" zoomScaleSheetLayoutView="100" workbookViewId="0">
      <selection activeCell="A2" sqref="A2:S2"/>
    </sheetView>
  </sheetViews>
  <sheetFormatPr baseColWidth="10" defaultColWidth="0" defaultRowHeight="11.25" zeroHeight="1" x14ac:dyDescent="0.2"/>
  <cols>
    <col min="1" max="1" width="24.5703125" style="17" customWidth="1"/>
    <col min="2" max="2" width="7.7109375" style="17" customWidth="1"/>
    <col min="3" max="3" width="1.5703125" style="17" customWidth="1"/>
    <col min="4" max="5" width="7.7109375" style="17" customWidth="1"/>
    <col min="6" max="6" width="11.28515625" style="17" customWidth="1"/>
    <col min="7" max="7" width="1.5703125" style="17" customWidth="1"/>
    <col min="8" max="8" width="7.7109375" style="17" customWidth="1"/>
    <col min="9" max="9" width="1.5703125" style="17" customWidth="1"/>
    <col min="10" max="11" width="7.7109375" style="17" customWidth="1"/>
    <col min="12" max="12" width="11" style="17" customWidth="1"/>
    <col min="13" max="13" width="1.5703125" style="17" customWidth="1"/>
    <col min="14" max="14" width="7.7109375" style="17" customWidth="1"/>
    <col min="15" max="15" width="1.5703125" style="17" customWidth="1"/>
    <col min="16" max="17" width="7.7109375" style="17" customWidth="1"/>
    <col min="18" max="18" width="11.85546875" style="17" customWidth="1"/>
    <col min="19" max="19" width="1.7109375" style="17" customWidth="1"/>
    <col min="20" max="20" width="0" style="17" hidden="1" customWidth="1"/>
    <col min="21" max="16384" width="11.42578125" style="17" hidden="1"/>
  </cols>
  <sheetData>
    <row r="1" spans="1:19" s="18" customFormat="1" ht="13.5" x14ac:dyDescent="0.25">
      <c r="A1" s="256" t="s">
        <v>71</v>
      </c>
      <c r="B1" s="256"/>
      <c r="C1" s="256"/>
      <c r="D1" s="256"/>
      <c r="E1" s="256"/>
      <c r="F1" s="256"/>
      <c r="G1" s="256"/>
      <c r="H1" s="256"/>
      <c r="I1" s="256"/>
      <c r="J1" s="256"/>
      <c r="K1" s="256"/>
      <c r="L1" s="256"/>
      <c r="M1" s="256"/>
      <c r="N1" s="256"/>
      <c r="O1" s="256"/>
      <c r="P1" s="256"/>
      <c r="Q1" s="256"/>
      <c r="R1" s="256"/>
      <c r="S1" s="256"/>
    </row>
    <row r="2" spans="1:19" s="18" customFormat="1" ht="33" customHeight="1" x14ac:dyDescent="0.25">
      <c r="A2" s="257" t="s">
        <v>156</v>
      </c>
      <c r="B2" s="257"/>
      <c r="C2" s="257"/>
      <c r="D2" s="257"/>
      <c r="E2" s="257"/>
      <c r="F2" s="257"/>
      <c r="G2" s="257"/>
      <c r="H2" s="257"/>
      <c r="I2" s="257"/>
      <c r="J2" s="257"/>
      <c r="K2" s="257"/>
      <c r="L2" s="257"/>
      <c r="M2" s="257"/>
      <c r="N2" s="257"/>
      <c r="O2" s="257"/>
      <c r="P2" s="257"/>
      <c r="Q2" s="257"/>
      <c r="R2" s="257"/>
      <c r="S2" s="257"/>
    </row>
    <row r="3" spans="1:19" s="18" customFormat="1" ht="5.25" customHeight="1" x14ac:dyDescent="0.25">
      <c r="A3" s="23"/>
      <c r="B3" s="23"/>
      <c r="C3" s="23"/>
      <c r="D3" s="23"/>
      <c r="E3" s="23"/>
      <c r="F3" s="23"/>
      <c r="G3" s="23"/>
      <c r="H3" s="23"/>
      <c r="I3" s="23"/>
      <c r="J3" s="23"/>
      <c r="K3" s="23"/>
      <c r="L3" s="23"/>
      <c r="M3" s="23"/>
      <c r="N3" s="23"/>
      <c r="O3" s="23"/>
      <c r="P3" s="23"/>
      <c r="Q3" s="23"/>
      <c r="R3" s="23"/>
      <c r="S3" s="23"/>
    </row>
    <row r="4" spans="1:19" ht="31.5" customHeight="1" x14ac:dyDescent="0.2">
      <c r="A4" s="258" t="s">
        <v>90</v>
      </c>
      <c r="B4" s="262" t="s">
        <v>75</v>
      </c>
      <c r="C4" s="255"/>
      <c r="D4" s="255"/>
      <c r="E4" s="255"/>
      <c r="F4" s="255"/>
      <c r="G4" s="22"/>
      <c r="H4" s="255" t="s">
        <v>76</v>
      </c>
      <c r="I4" s="255"/>
      <c r="J4" s="255"/>
      <c r="K4" s="255"/>
      <c r="L4" s="255"/>
      <c r="M4" s="22"/>
      <c r="N4" s="255" t="s">
        <v>77</v>
      </c>
      <c r="O4" s="255"/>
      <c r="P4" s="255"/>
      <c r="Q4" s="255"/>
      <c r="R4" s="255"/>
      <c r="S4" s="167"/>
    </row>
    <row r="5" spans="1:19" ht="31.5" customHeight="1" x14ac:dyDescent="0.2">
      <c r="A5" s="259"/>
      <c r="B5" s="263" t="s">
        <v>100</v>
      </c>
      <c r="C5" s="166"/>
      <c r="D5" s="261" t="s">
        <v>78</v>
      </c>
      <c r="E5" s="261"/>
      <c r="F5" s="251" t="s">
        <v>79</v>
      </c>
      <c r="G5" s="20"/>
      <c r="H5" s="265" t="s">
        <v>100</v>
      </c>
      <c r="I5" s="166"/>
      <c r="J5" s="261" t="s">
        <v>78</v>
      </c>
      <c r="K5" s="261"/>
      <c r="L5" s="251" t="s">
        <v>79</v>
      </c>
      <c r="M5" s="20"/>
      <c r="N5" s="265" t="s">
        <v>100</v>
      </c>
      <c r="O5" s="166"/>
      <c r="P5" s="261" t="s">
        <v>78</v>
      </c>
      <c r="Q5" s="261"/>
      <c r="R5" s="251" t="s">
        <v>79</v>
      </c>
      <c r="S5" s="251"/>
    </row>
    <row r="6" spans="1:19" ht="31.5" customHeight="1" x14ac:dyDescent="0.2">
      <c r="A6" s="260"/>
      <c r="B6" s="264"/>
      <c r="C6" s="15"/>
      <c r="D6" s="15" t="s">
        <v>80</v>
      </c>
      <c r="E6" s="15" t="s">
        <v>30</v>
      </c>
      <c r="F6" s="252"/>
      <c r="G6" s="21"/>
      <c r="H6" s="261"/>
      <c r="I6" s="15"/>
      <c r="J6" s="15" t="s">
        <v>80</v>
      </c>
      <c r="K6" s="15" t="s">
        <v>30</v>
      </c>
      <c r="L6" s="252"/>
      <c r="M6" s="21"/>
      <c r="N6" s="261"/>
      <c r="O6" s="15"/>
      <c r="P6" s="15" t="s">
        <v>80</v>
      </c>
      <c r="Q6" s="15" t="s">
        <v>30</v>
      </c>
      <c r="R6" s="252"/>
      <c r="S6" s="252"/>
    </row>
    <row r="7" spans="1:19" ht="7.5" customHeight="1" x14ac:dyDescent="0.2">
      <c r="A7" s="10"/>
      <c r="B7" s="102"/>
      <c r="C7" s="102"/>
      <c r="D7" s="102"/>
      <c r="E7" s="102"/>
      <c r="F7" s="103"/>
      <c r="G7" s="103"/>
      <c r="H7" s="102"/>
      <c r="I7" s="102"/>
      <c r="J7" s="104"/>
      <c r="K7" s="104"/>
      <c r="L7" s="103"/>
      <c r="M7" s="103"/>
      <c r="N7" s="102"/>
      <c r="O7" s="102"/>
      <c r="P7" s="104"/>
      <c r="Q7" s="104"/>
      <c r="R7" s="103"/>
      <c r="S7" s="19"/>
    </row>
    <row r="8" spans="1:19" ht="18" customHeight="1" x14ac:dyDescent="0.2">
      <c r="A8" s="162" t="s">
        <v>4</v>
      </c>
      <c r="B8" s="163">
        <v>7.18</v>
      </c>
      <c r="C8" s="163"/>
      <c r="D8" s="163">
        <v>4.8600000000000003</v>
      </c>
      <c r="E8" s="163">
        <v>9.59</v>
      </c>
      <c r="F8" s="164">
        <v>16.690000000000001</v>
      </c>
      <c r="G8" s="165"/>
      <c r="H8" s="163">
        <v>12.7</v>
      </c>
      <c r="I8" s="163"/>
      <c r="J8" s="163">
        <v>10.39</v>
      </c>
      <c r="K8" s="163">
        <v>15.12</v>
      </c>
      <c r="L8" s="164">
        <v>9.4600000000000009</v>
      </c>
      <c r="M8" s="165"/>
      <c r="N8" s="163">
        <v>16.73</v>
      </c>
      <c r="O8" s="163"/>
      <c r="P8" s="163">
        <v>14.43</v>
      </c>
      <c r="Q8" s="163">
        <v>19.16</v>
      </c>
      <c r="R8" s="164">
        <v>7.18</v>
      </c>
      <c r="S8" s="19"/>
    </row>
    <row r="9" spans="1:19" ht="7.5" customHeight="1" x14ac:dyDescent="0.2">
      <c r="A9" s="10"/>
      <c r="B9" s="102"/>
      <c r="C9" s="102"/>
      <c r="D9" s="102"/>
      <c r="E9" s="102"/>
      <c r="F9" s="103"/>
      <c r="G9" s="103"/>
      <c r="H9" s="102"/>
      <c r="I9" s="102"/>
      <c r="J9" s="104"/>
      <c r="K9" s="104"/>
      <c r="L9" s="103"/>
      <c r="M9" s="103"/>
      <c r="N9" s="102"/>
      <c r="O9" s="102"/>
      <c r="P9" s="104"/>
      <c r="Q9" s="104"/>
      <c r="R9" s="103"/>
      <c r="S9" s="19"/>
    </row>
    <row r="10" spans="1:19" ht="47.25" customHeight="1" x14ac:dyDescent="0.2">
      <c r="A10" s="10" t="s">
        <v>81</v>
      </c>
      <c r="B10" s="206">
        <v>10.45</v>
      </c>
      <c r="C10" s="102"/>
      <c r="D10" s="204">
        <v>5.31</v>
      </c>
      <c r="E10" s="204">
        <v>15.62</v>
      </c>
      <c r="F10" s="103">
        <v>25.15</v>
      </c>
      <c r="G10" s="103"/>
      <c r="H10" s="206">
        <v>19.11</v>
      </c>
      <c r="I10" s="102"/>
      <c r="J10" s="104">
        <v>13.82</v>
      </c>
      <c r="K10" s="104">
        <v>24.15</v>
      </c>
      <c r="L10" s="103">
        <v>13.87</v>
      </c>
      <c r="M10" s="103"/>
      <c r="N10" s="206">
        <v>23.25</v>
      </c>
      <c r="O10" s="102"/>
      <c r="P10" s="104">
        <v>17.97</v>
      </c>
      <c r="Q10" s="104">
        <v>28.29</v>
      </c>
      <c r="R10" s="103">
        <v>11.39</v>
      </c>
      <c r="S10" s="19"/>
    </row>
    <row r="11" spans="1:19" ht="46.5" customHeight="1" x14ac:dyDescent="0.2">
      <c r="A11" s="11" t="s">
        <v>82</v>
      </c>
      <c r="B11" s="206">
        <v>7.94</v>
      </c>
      <c r="C11" s="102"/>
      <c r="D11" s="204">
        <v>3.87</v>
      </c>
      <c r="E11" s="204">
        <v>12.04</v>
      </c>
      <c r="F11" s="103">
        <v>26.19</v>
      </c>
      <c r="G11" s="103"/>
      <c r="H11" s="206">
        <v>15.1</v>
      </c>
      <c r="I11" s="102"/>
      <c r="J11" s="204">
        <v>11.05</v>
      </c>
      <c r="K11" s="204">
        <v>19.22</v>
      </c>
      <c r="L11" s="103">
        <v>13.77</v>
      </c>
      <c r="M11" s="103"/>
      <c r="N11" s="206">
        <v>20.32</v>
      </c>
      <c r="O11" s="102"/>
      <c r="P11" s="104">
        <v>16.28</v>
      </c>
      <c r="Q11" s="104">
        <v>24.45</v>
      </c>
      <c r="R11" s="103">
        <v>10.23</v>
      </c>
      <c r="S11" s="19"/>
    </row>
    <row r="12" spans="1:19" ht="45.75" customHeight="1" x14ac:dyDescent="0.2">
      <c r="A12" s="11" t="s">
        <v>83</v>
      </c>
      <c r="B12" s="206">
        <v>8.57</v>
      </c>
      <c r="C12" s="102"/>
      <c r="D12" s="204">
        <v>3.33</v>
      </c>
      <c r="E12" s="204">
        <v>13.81</v>
      </c>
      <c r="F12" s="103">
        <v>31.19</v>
      </c>
      <c r="G12" s="103"/>
      <c r="H12" s="206">
        <v>15.42</v>
      </c>
      <c r="I12" s="102"/>
      <c r="J12" s="204">
        <v>10.19</v>
      </c>
      <c r="K12" s="204">
        <v>20.67</v>
      </c>
      <c r="L12" s="103">
        <v>17.329999999999998</v>
      </c>
      <c r="M12" s="103"/>
      <c r="N12" s="206">
        <v>17.84</v>
      </c>
      <c r="O12" s="102"/>
      <c r="P12" s="104">
        <v>12.6</v>
      </c>
      <c r="Q12" s="104">
        <v>23.09</v>
      </c>
      <c r="R12" s="103">
        <v>14.98</v>
      </c>
      <c r="S12" s="19"/>
    </row>
    <row r="13" spans="1:19" ht="58.5" customHeight="1" x14ac:dyDescent="0.2">
      <c r="A13" s="11" t="s">
        <v>137</v>
      </c>
      <c r="B13" s="206">
        <v>5.61</v>
      </c>
      <c r="C13" s="102"/>
      <c r="D13" s="204">
        <v>1.9</v>
      </c>
      <c r="E13" s="204">
        <v>9.32</v>
      </c>
      <c r="F13" s="103">
        <v>33.729999999999997</v>
      </c>
      <c r="G13" s="103"/>
      <c r="H13" s="206">
        <v>9.2899999999999991</v>
      </c>
      <c r="I13" s="102"/>
      <c r="J13" s="204">
        <v>5.58</v>
      </c>
      <c r="K13" s="204">
        <v>12.99</v>
      </c>
      <c r="L13" s="103">
        <v>20.36</v>
      </c>
      <c r="M13" s="103"/>
      <c r="N13" s="206">
        <v>13.5</v>
      </c>
      <c r="O13" s="102"/>
      <c r="P13" s="104">
        <v>9.7899999999999991</v>
      </c>
      <c r="Q13" s="104">
        <v>17.21</v>
      </c>
      <c r="R13" s="103">
        <v>14.01</v>
      </c>
      <c r="S13" s="19"/>
    </row>
    <row r="14" spans="1:19" ht="6" customHeight="1" x14ac:dyDescent="0.25">
      <c r="A14" s="12"/>
      <c r="B14" s="14"/>
      <c r="C14" s="14"/>
      <c r="D14" s="14"/>
      <c r="E14" s="14"/>
      <c r="F14" s="14"/>
      <c r="G14" s="14"/>
      <c r="H14" s="14"/>
      <c r="I14" s="14"/>
      <c r="J14" s="14"/>
      <c r="K14" s="14"/>
      <c r="L14" s="14"/>
      <c r="M14" s="14"/>
      <c r="N14" s="14"/>
      <c r="O14" s="14"/>
      <c r="P14" s="14"/>
      <c r="Q14" s="14"/>
      <c r="R14" s="14"/>
      <c r="S14" s="14"/>
    </row>
    <row r="15" spans="1:19" ht="3" customHeight="1" x14ac:dyDescent="0.25">
      <c r="A15" s="25"/>
      <c r="B15" s="25"/>
      <c r="C15" s="25"/>
      <c r="D15" s="25"/>
      <c r="E15" s="25"/>
      <c r="F15" s="25"/>
      <c r="G15" s="25"/>
      <c r="H15" s="25"/>
      <c r="I15" s="25"/>
      <c r="J15" s="25"/>
      <c r="K15" s="25"/>
      <c r="L15" s="25"/>
      <c r="M15" s="25"/>
      <c r="N15" s="25"/>
      <c r="O15" s="25"/>
      <c r="P15" s="25"/>
      <c r="Q15" s="25"/>
      <c r="R15" s="25"/>
      <c r="S15" s="25"/>
    </row>
    <row r="16" spans="1:19" s="1" customFormat="1" ht="13.5" customHeight="1" x14ac:dyDescent="0.2">
      <c r="A16" s="246" t="s">
        <v>85</v>
      </c>
      <c r="B16" s="247"/>
      <c r="C16" s="247"/>
      <c r="D16" s="247"/>
      <c r="E16" s="247"/>
      <c r="F16" s="247"/>
      <c r="G16" s="247"/>
      <c r="H16" s="247"/>
      <c r="I16" s="247"/>
      <c r="J16" s="247"/>
      <c r="K16" s="247"/>
      <c r="L16" s="248"/>
      <c r="M16" s="248"/>
      <c r="N16" s="248"/>
      <c r="O16" s="248"/>
      <c r="P16" s="248"/>
      <c r="Q16" s="248"/>
      <c r="R16" s="248"/>
      <c r="S16" s="248"/>
    </row>
    <row r="17" spans="1:19" s="1" customFormat="1" ht="13.5" customHeight="1" x14ac:dyDescent="0.2">
      <c r="A17" s="247" t="s">
        <v>96</v>
      </c>
      <c r="B17" s="247"/>
      <c r="C17" s="247"/>
      <c r="D17" s="247"/>
      <c r="E17" s="247"/>
      <c r="F17" s="247"/>
      <c r="G17" s="247"/>
      <c r="H17" s="247"/>
      <c r="I17" s="247"/>
      <c r="J17" s="247"/>
      <c r="K17" s="247"/>
      <c r="L17" s="247"/>
      <c r="M17" s="247"/>
      <c r="N17" s="247"/>
      <c r="O17" s="247"/>
      <c r="P17" s="247"/>
      <c r="Q17" s="247"/>
      <c r="R17" s="247"/>
      <c r="S17" s="249"/>
    </row>
    <row r="18" spans="1:19" s="1" customFormat="1" ht="12.75" x14ac:dyDescent="0.2">
      <c r="A18" s="253" t="s">
        <v>138</v>
      </c>
      <c r="B18" s="253"/>
      <c r="C18" s="253"/>
      <c r="D18" s="253"/>
      <c r="E18" s="253"/>
      <c r="F18" s="253"/>
      <c r="G18" s="253"/>
      <c r="H18" s="253"/>
      <c r="I18" s="253"/>
      <c r="J18" s="253"/>
      <c r="K18" s="253"/>
      <c r="L18" s="254"/>
      <c r="M18" s="254"/>
      <c r="N18" s="254"/>
      <c r="O18" s="254"/>
      <c r="P18" s="254"/>
      <c r="Q18" s="254"/>
      <c r="R18" s="254"/>
      <c r="S18" s="254"/>
    </row>
    <row r="19" spans="1:19" s="1" customFormat="1" ht="13.5" customHeight="1" x14ac:dyDescent="0.2">
      <c r="A19" s="217" t="s">
        <v>162</v>
      </c>
      <c r="B19" s="217"/>
      <c r="C19" s="217"/>
      <c r="D19" s="217"/>
      <c r="E19" s="217"/>
      <c r="F19" s="217"/>
      <c r="G19" s="217"/>
      <c r="H19" s="217"/>
      <c r="I19" s="217"/>
      <c r="J19" s="217"/>
      <c r="K19" s="217"/>
      <c r="L19" s="248"/>
      <c r="M19" s="248"/>
      <c r="N19" s="248"/>
      <c r="O19" s="248"/>
      <c r="P19" s="248"/>
      <c r="Q19" s="248"/>
      <c r="R19" s="248"/>
      <c r="S19" s="248"/>
    </row>
    <row r="20" spans="1:19" ht="13.5" customHeight="1" x14ac:dyDescent="0.2">
      <c r="A20" s="250" t="s">
        <v>74</v>
      </c>
      <c r="B20" s="248"/>
      <c r="C20" s="248"/>
      <c r="D20" s="248"/>
      <c r="E20" s="248"/>
      <c r="F20" s="248"/>
      <c r="G20" s="248"/>
      <c r="H20" s="248"/>
      <c r="I20" s="248"/>
      <c r="J20" s="248"/>
      <c r="K20" s="248"/>
      <c r="L20" s="248"/>
      <c r="M20" s="248"/>
      <c r="N20" s="248"/>
      <c r="O20" s="248"/>
      <c r="P20" s="248"/>
      <c r="Q20" s="248"/>
      <c r="R20" s="248"/>
      <c r="S20" s="248"/>
    </row>
    <row r="21" spans="1:19" ht="12.75" hidden="1" x14ac:dyDescent="0.2">
      <c r="A21" s="16"/>
    </row>
    <row r="23" spans="1:19" x14ac:dyDescent="0.2"/>
  </sheetData>
  <mergeCells count="21">
    <mergeCell ref="H4:L4"/>
    <mergeCell ref="N4:R4"/>
    <mergeCell ref="A1:S1"/>
    <mergeCell ref="A2:S2"/>
    <mergeCell ref="A4:A6"/>
    <mergeCell ref="D5:E5"/>
    <mergeCell ref="F5:F6"/>
    <mergeCell ref="J5:K5"/>
    <mergeCell ref="L5:L6"/>
    <mergeCell ref="P5:Q5"/>
    <mergeCell ref="R5:R6"/>
    <mergeCell ref="B4:F4"/>
    <mergeCell ref="B5:B6"/>
    <mergeCell ref="H5:H6"/>
    <mergeCell ref="N5:N6"/>
    <mergeCell ref="A16:S16"/>
    <mergeCell ref="A17:S17"/>
    <mergeCell ref="A19:S19"/>
    <mergeCell ref="A20:S20"/>
    <mergeCell ref="S5:S6"/>
    <mergeCell ref="A18:S18"/>
  </mergeCells>
  <pageMargins left="0.7" right="0.7" top="0.75" bottom="0.75" header="0.3" footer="0.3"/>
  <pageSetup scale="84"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X76"/>
  <sheetViews>
    <sheetView showGridLines="0" zoomScaleNormal="100" zoomScaleSheetLayoutView="100" workbookViewId="0">
      <selection activeCell="A2" sqref="A2:Y2"/>
    </sheetView>
  </sheetViews>
  <sheetFormatPr baseColWidth="10" defaultColWidth="0" defaultRowHeight="12.75" zeroHeight="1" x14ac:dyDescent="0.2"/>
  <cols>
    <col min="1" max="1" width="24.85546875" style="37" customWidth="1"/>
    <col min="2" max="2" width="10" style="37" customWidth="1"/>
    <col min="3" max="3" width="1.7109375" style="37" customWidth="1"/>
    <col min="4" max="4" width="10" style="143" customWidth="1"/>
    <col min="5" max="5" width="1.7109375" style="37" customWidth="1"/>
    <col min="6" max="6" width="10" style="143" customWidth="1"/>
    <col min="7" max="7" width="1.7109375" style="37" customWidth="1"/>
    <col min="8" max="8" width="10" style="37" customWidth="1"/>
    <col min="9" max="9" width="1.7109375" style="37" customWidth="1"/>
    <col min="10" max="10" width="10" style="143" customWidth="1"/>
    <col min="11" max="11" width="1.7109375" style="37" customWidth="1"/>
    <col min="12" max="12" width="10" style="143" customWidth="1"/>
    <col min="13" max="13" width="1.7109375" style="37" customWidth="1"/>
    <col min="14" max="14" width="10" style="37" customWidth="1"/>
    <col min="15" max="15" width="1.7109375" style="37" customWidth="1"/>
    <col min="16" max="16" width="10" style="143" customWidth="1"/>
    <col min="17" max="17" width="1.7109375" style="37" customWidth="1"/>
    <col min="18" max="18" width="10" style="143" customWidth="1"/>
    <col min="19" max="19" width="1.7109375" style="37" customWidth="1"/>
    <col min="20" max="20" width="10" style="37" customWidth="1"/>
    <col min="21" max="21" width="1.7109375" style="37" customWidth="1"/>
    <col min="22" max="22" width="10" style="37" customWidth="1"/>
    <col min="23" max="23" width="1.7109375" style="37" customWidth="1"/>
    <col min="24" max="24" width="10" style="37" customWidth="1"/>
    <col min="25" max="25" width="1.7109375" style="37" customWidth="1"/>
    <col min="26" max="102" width="0" style="37" hidden="1" customWidth="1"/>
    <col min="103" max="16384" width="11.42578125" style="37" hidden="1"/>
  </cols>
  <sheetData>
    <row r="1" spans="1:25" s="27" customFormat="1" ht="18.75" customHeight="1" x14ac:dyDescent="0.2">
      <c r="A1" s="219" t="s">
        <v>73</v>
      </c>
      <c r="B1" s="219"/>
      <c r="C1" s="219"/>
      <c r="D1" s="219"/>
      <c r="E1" s="219"/>
      <c r="F1" s="219"/>
      <c r="G1" s="219"/>
      <c r="H1" s="219"/>
      <c r="I1" s="219"/>
      <c r="J1" s="219"/>
      <c r="K1" s="219"/>
      <c r="L1" s="219"/>
      <c r="M1" s="219"/>
      <c r="N1" s="219"/>
      <c r="O1" s="219"/>
      <c r="P1" s="219"/>
      <c r="Q1" s="219"/>
      <c r="R1" s="219"/>
      <c r="S1" s="219"/>
      <c r="T1" s="219"/>
      <c r="U1" s="219"/>
      <c r="V1" s="219"/>
      <c r="W1" s="219"/>
      <c r="X1" s="219"/>
      <c r="Y1" s="219"/>
    </row>
    <row r="2" spans="1:25" s="27" customFormat="1" ht="27.75" customHeight="1" x14ac:dyDescent="0.2">
      <c r="A2" s="219" t="s">
        <v>157</v>
      </c>
      <c r="B2" s="219"/>
      <c r="C2" s="219"/>
      <c r="D2" s="219"/>
      <c r="E2" s="219"/>
      <c r="F2" s="219"/>
      <c r="G2" s="219"/>
      <c r="H2" s="219"/>
      <c r="I2" s="219"/>
      <c r="J2" s="219"/>
      <c r="K2" s="219"/>
      <c r="L2" s="219"/>
      <c r="M2" s="219"/>
      <c r="N2" s="219"/>
      <c r="O2" s="219"/>
      <c r="P2" s="219"/>
      <c r="Q2" s="219"/>
      <c r="R2" s="219"/>
      <c r="S2" s="219"/>
      <c r="T2" s="219"/>
      <c r="U2" s="219"/>
      <c r="V2" s="219"/>
      <c r="W2" s="219"/>
      <c r="X2" s="219"/>
      <c r="Y2" s="219"/>
    </row>
    <row r="3" spans="1:25" s="27" customFormat="1" ht="7.5" customHeight="1" x14ac:dyDescent="0.2">
      <c r="A3" s="26"/>
      <c r="B3" s="26"/>
      <c r="C3" s="148"/>
      <c r="D3" s="137"/>
      <c r="E3" s="26"/>
      <c r="F3" s="137"/>
      <c r="G3" s="26"/>
      <c r="H3" s="26"/>
      <c r="I3" s="148"/>
      <c r="J3" s="137"/>
      <c r="K3" s="26"/>
      <c r="L3" s="137"/>
      <c r="M3" s="26"/>
      <c r="N3" s="26"/>
      <c r="O3" s="148"/>
      <c r="P3" s="137"/>
      <c r="Q3" s="26"/>
      <c r="R3" s="137"/>
      <c r="S3" s="26"/>
      <c r="T3" s="26"/>
      <c r="U3" s="148"/>
      <c r="V3" s="148"/>
      <c r="W3" s="26"/>
      <c r="X3" s="26"/>
      <c r="Y3" s="26"/>
    </row>
    <row r="4" spans="1:25" s="45" customFormat="1" ht="41.25" customHeight="1" x14ac:dyDescent="0.2">
      <c r="A4" s="221" t="s">
        <v>69</v>
      </c>
      <c r="B4" s="244" t="s">
        <v>128</v>
      </c>
      <c r="C4" s="245"/>
      <c r="D4" s="245"/>
      <c r="E4" s="245"/>
      <c r="F4" s="245"/>
      <c r="G4" s="28"/>
      <c r="H4" s="245" t="s">
        <v>129</v>
      </c>
      <c r="I4" s="245"/>
      <c r="J4" s="245"/>
      <c r="K4" s="245"/>
      <c r="L4" s="245"/>
      <c r="M4" s="28"/>
      <c r="N4" s="245" t="s">
        <v>130</v>
      </c>
      <c r="O4" s="245"/>
      <c r="P4" s="245"/>
      <c r="Q4" s="245"/>
      <c r="R4" s="245"/>
      <c r="S4" s="28"/>
      <c r="T4" s="245" t="s">
        <v>131</v>
      </c>
      <c r="U4" s="245"/>
      <c r="V4" s="245"/>
      <c r="W4" s="245"/>
      <c r="X4" s="245"/>
      <c r="Y4" s="28"/>
    </row>
    <row r="5" spans="1:25" s="26" customFormat="1" ht="31.5" customHeight="1" x14ac:dyDescent="0.2">
      <c r="A5" s="222"/>
      <c r="B5" s="31" t="s">
        <v>126</v>
      </c>
      <c r="C5" s="160"/>
      <c r="D5" s="159" t="s">
        <v>142</v>
      </c>
      <c r="E5" s="48"/>
      <c r="F5" s="159" t="s">
        <v>150</v>
      </c>
      <c r="G5" s="30"/>
      <c r="H5" s="31" t="s">
        <v>126</v>
      </c>
      <c r="I5" s="158"/>
      <c r="J5" s="159" t="s">
        <v>142</v>
      </c>
      <c r="K5" s="29"/>
      <c r="L5" s="159" t="s">
        <v>150</v>
      </c>
      <c r="M5" s="30"/>
      <c r="N5" s="31" t="s">
        <v>126</v>
      </c>
      <c r="O5" s="158"/>
      <c r="P5" s="159" t="s">
        <v>142</v>
      </c>
      <c r="Q5" s="29"/>
      <c r="R5" s="159" t="s">
        <v>150</v>
      </c>
      <c r="S5" s="30"/>
      <c r="T5" s="31" t="s">
        <v>126</v>
      </c>
      <c r="U5" s="158"/>
      <c r="V5" s="159" t="s">
        <v>142</v>
      </c>
      <c r="W5" s="29"/>
      <c r="X5" s="159" t="s">
        <v>150</v>
      </c>
      <c r="Y5" s="30"/>
    </row>
    <row r="6" spans="1:25" s="26" customFormat="1" ht="30.75" customHeight="1" x14ac:dyDescent="0.2">
      <c r="A6" s="222"/>
      <c r="B6" s="241" t="s">
        <v>134</v>
      </c>
      <c r="C6" s="158"/>
      <c r="D6" s="241" t="s">
        <v>134</v>
      </c>
      <c r="E6" s="29"/>
      <c r="F6" s="241" t="s">
        <v>134</v>
      </c>
      <c r="G6" s="30"/>
      <c r="H6" s="241" t="s">
        <v>135</v>
      </c>
      <c r="I6" s="158"/>
      <c r="J6" s="241" t="s">
        <v>134</v>
      </c>
      <c r="K6" s="29"/>
      <c r="L6" s="241" t="s">
        <v>134</v>
      </c>
      <c r="M6" s="30"/>
      <c r="N6" s="241" t="s">
        <v>100</v>
      </c>
      <c r="O6" s="158"/>
      <c r="P6" s="241" t="s">
        <v>134</v>
      </c>
      <c r="Q6" s="29"/>
      <c r="R6" s="241" t="s">
        <v>134</v>
      </c>
      <c r="S6" s="30"/>
      <c r="T6" s="241" t="s">
        <v>136</v>
      </c>
      <c r="U6" s="158"/>
      <c r="V6" s="241" t="s">
        <v>134</v>
      </c>
      <c r="W6" s="29"/>
      <c r="X6" s="241" t="s">
        <v>134</v>
      </c>
      <c r="Y6" s="30"/>
    </row>
    <row r="7" spans="1:25" s="46" customFormat="1" ht="27.75" customHeight="1" x14ac:dyDescent="0.2">
      <c r="A7" s="223"/>
      <c r="B7" s="240"/>
      <c r="C7" s="159"/>
      <c r="D7" s="240"/>
      <c r="E7" s="31"/>
      <c r="F7" s="240"/>
      <c r="G7" s="32"/>
      <c r="H7" s="240"/>
      <c r="I7" s="159"/>
      <c r="J7" s="240"/>
      <c r="K7" s="31"/>
      <c r="L7" s="240"/>
      <c r="M7" s="32"/>
      <c r="N7" s="240"/>
      <c r="O7" s="159"/>
      <c r="P7" s="240"/>
      <c r="Q7" s="31"/>
      <c r="R7" s="240"/>
      <c r="S7" s="32"/>
      <c r="T7" s="240"/>
      <c r="U7" s="159"/>
      <c r="V7" s="240"/>
      <c r="W7" s="31"/>
      <c r="X7" s="240"/>
      <c r="Y7" s="32"/>
    </row>
    <row r="8" spans="1:25" s="26" customFormat="1" ht="10.5" customHeight="1" x14ac:dyDescent="0.2">
      <c r="A8" s="33"/>
      <c r="B8" s="34"/>
      <c r="C8" s="34"/>
      <c r="D8" s="138"/>
      <c r="E8" s="34"/>
      <c r="F8" s="138"/>
      <c r="G8" s="34"/>
      <c r="H8" s="34"/>
      <c r="I8" s="34"/>
      <c r="J8" s="138"/>
      <c r="K8" s="34"/>
      <c r="L8" s="138"/>
      <c r="M8" s="34"/>
      <c r="N8" s="34"/>
      <c r="O8" s="34"/>
      <c r="P8" s="138"/>
      <c r="Q8" s="34"/>
      <c r="R8" s="138"/>
      <c r="S8" s="34"/>
      <c r="T8" s="34"/>
      <c r="U8" s="34"/>
      <c r="V8" s="34"/>
      <c r="W8" s="34"/>
      <c r="X8" s="34"/>
      <c r="Y8" s="34"/>
    </row>
    <row r="9" spans="1:25" s="26" customFormat="1" ht="13.5" customHeight="1" x14ac:dyDescent="0.2">
      <c r="A9" s="187" t="s">
        <v>4</v>
      </c>
      <c r="B9" s="188">
        <v>109</v>
      </c>
      <c r="C9" s="188"/>
      <c r="D9" s="188">
        <v>98.297027000000014</v>
      </c>
      <c r="E9" s="188"/>
      <c r="F9" s="188">
        <v>94.133305000000021</v>
      </c>
      <c r="G9" s="189"/>
      <c r="H9" s="190">
        <v>153.77702400000001</v>
      </c>
      <c r="I9" s="188"/>
      <c r="J9" s="188">
        <v>149.49001699999997</v>
      </c>
      <c r="K9" s="188"/>
      <c r="L9" s="188">
        <v>149.49001699999997</v>
      </c>
      <c r="M9" s="191"/>
      <c r="N9" s="188">
        <v>13.82831423303119</v>
      </c>
      <c r="O9" s="188"/>
      <c r="P9" s="188">
        <v>13.637237778828801</v>
      </c>
      <c r="Q9" s="188"/>
      <c r="R9" s="188">
        <v>13.411155905190576</v>
      </c>
      <c r="S9" s="191"/>
      <c r="T9" s="131">
        <v>19018.316879999904</v>
      </c>
      <c r="U9" s="192"/>
      <c r="V9" s="131">
        <v>18169.885134999862</v>
      </c>
      <c r="W9" s="192"/>
      <c r="X9" s="131">
        <v>18165.721412999861</v>
      </c>
      <c r="Y9" s="34"/>
    </row>
    <row r="10" spans="1:25" ht="9" customHeight="1" x14ac:dyDescent="0.2">
      <c r="A10" s="185"/>
      <c r="B10" s="169"/>
      <c r="C10" s="169"/>
      <c r="D10" s="186"/>
      <c r="E10" s="169"/>
      <c r="F10" s="186"/>
      <c r="G10" s="169"/>
      <c r="H10" s="169"/>
      <c r="I10" s="169"/>
      <c r="J10" s="186"/>
      <c r="K10" s="169"/>
      <c r="L10" s="186"/>
      <c r="M10" s="169"/>
      <c r="N10" s="169"/>
      <c r="O10" s="169"/>
      <c r="P10" s="186"/>
      <c r="Q10" s="169"/>
      <c r="R10" s="186"/>
      <c r="S10" s="169"/>
      <c r="T10" s="169"/>
      <c r="U10" s="169"/>
      <c r="V10" s="169"/>
      <c r="W10" s="169"/>
      <c r="X10" s="169"/>
      <c r="Y10" s="27"/>
    </row>
    <row r="11" spans="1:25" s="26" customFormat="1" ht="13.5" customHeight="1" x14ac:dyDescent="0.2">
      <c r="A11" s="5" t="s">
        <v>32</v>
      </c>
      <c r="B11" s="42"/>
      <c r="C11" s="42"/>
      <c r="D11" s="139"/>
      <c r="E11" s="42"/>
      <c r="F11" s="139"/>
      <c r="G11" s="34"/>
      <c r="H11" s="42"/>
      <c r="I11" s="42"/>
      <c r="J11" s="139"/>
      <c r="K11" s="42"/>
      <c r="L11" s="139"/>
      <c r="M11" s="34"/>
      <c r="N11" s="34"/>
      <c r="O11" s="42"/>
      <c r="P11" s="139"/>
      <c r="Q11" s="42"/>
      <c r="R11" s="139"/>
      <c r="S11" s="34"/>
      <c r="T11" s="43"/>
      <c r="U11" s="42"/>
      <c r="V11" s="42"/>
      <c r="W11" s="42"/>
      <c r="X11" s="42"/>
      <c r="Y11" s="34"/>
    </row>
    <row r="12" spans="1:25" s="26" customFormat="1" ht="13.5" customHeight="1" x14ac:dyDescent="0.2">
      <c r="A12" s="5" t="s">
        <v>33</v>
      </c>
      <c r="C12" s="148"/>
      <c r="D12" s="137"/>
      <c r="F12" s="137"/>
      <c r="I12" s="148"/>
      <c r="J12" s="137"/>
      <c r="L12" s="137"/>
      <c r="O12" s="148"/>
      <c r="P12" s="137"/>
      <c r="R12" s="137"/>
      <c r="S12" s="34"/>
      <c r="U12" s="148"/>
      <c r="V12" s="148"/>
      <c r="Y12" s="34"/>
    </row>
    <row r="13" spans="1:25" s="26" customFormat="1" ht="13.5" customHeight="1" x14ac:dyDescent="0.2">
      <c r="A13" s="6" t="s">
        <v>34</v>
      </c>
      <c r="B13" s="47">
        <v>12</v>
      </c>
      <c r="C13" s="47"/>
      <c r="D13" s="140">
        <v>7.0483650000000004</v>
      </c>
      <c r="E13" s="47"/>
      <c r="F13" s="140">
        <v>6.0301880000000008</v>
      </c>
      <c r="G13" s="65"/>
      <c r="H13" s="47">
        <v>33.589000000000006</v>
      </c>
      <c r="I13" s="47"/>
      <c r="J13" s="140">
        <v>24.925160999999999</v>
      </c>
      <c r="K13" s="47"/>
      <c r="L13" s="140">
        <v>24.925160999999999</v>
      </c>
      <c r="M13" s="66"/>
      <c r="N13" s="47">
        <v>20.801549949139414</v>
      </c>
      <c r="O13" s="47"/>
      <c r="P13" s="140">
        <v>15.173956536084248</v>
      </c>
      <c r="Q13" s="47"/>
      <c r="R13" s="140">
        <v>14.697853430128347</v>
      </c>
      <c r="S13" s="67"/>
      <c r="T13" s="133">
        <v>2170.0273349999816</v>
      </c>
      <c r="U13" s="134"/>
      <c r="V13" s="133">
        <v>2107.1317770000023</v>
      </c>
      <c r="W13" s="134"/>
      <c r="X13" s="133">
        <v>2106.1136000000024</v>
      </c>
      <c r="Y13" s="34"/>
    </row>
    <row r="14" spans="1:25" s="26" customFormat="1" ht="13.5" customHeight="1" x14ac:dyDescent="0.2">
      <c r="A14" s="6" t="s">
        <v>35</v>
      </c>
      <c r="B14" s="47">
        <v>46</v>
      </c>
      <c r="C14" s="47"/>
      <c r="D14" s="140">
        <v>43.345624000000001</v>
      </c>
      <c r="E14" s="47"/>
      <c r="F14" s="140">
        <v>33.779615000000014</v>
      </c>
      <c r="G14" s="68"/>
      <c r="H14" s="47">
        <v>66.458641</v>
      </c>
      <c r="I14" s="47"/>
      <c r="J14" s="140">
        <v>57.597183000000001</v>
      </c>
      <c r="K14" s="47"/>
      <c r="L14" s="140">
        <v>57.597183000000001</v>
      </c>
      <c r="M14" s="67"/>
      <c r="N14" s="47">
        <v>12.599038198794776</v>
      </c>
      <c r="O14" s="47"/>
      <c r="P14" s="140">
        <v>12.060670797903859</v>
      </c>
      <c r="Q14" s="47"/>
      <c r="R14" s="140">
        <v>10.930214425766881</v>
      </c>
      <c r="S14" s="67"/>
      <c r="T14" s="133">
        <v>8903.7571940000162</v>
      </c>
      <c r="U14" s="134"/>
      <c r="V14" s="133">
        <v>8369.5848009999445</v>
      </c>
      <c r="W14" s="134"/>
      <c r="X14" s="133">
        <v>8360.0187919999444</v>
      </c>
      <c r="Y14" s="34"/>
    </row>
    <row r="15" spans="1:25" s="26" customFormat="1" ht="13.5" customHeight="1" x14ac:dyDescent="0.2">
      <c r="A15" s="6" t="s">
        <v>36</v>
      </c>
      <c r="B15" s="69">
        <v>29</v>
      </c>
      <c r="C15" s="69"/>
      <c r="D15" s="141">
        <v>30.659772999999998</v>
      </c>
      <c r="E15" s="69"/>
      <c r="F15" s="141">
        <v>43.387400999999997</v>
      </c>
      <c r="G15" s="68"/>
      <c r="H15" s="69">
        <v>45.152368999999979</v>
      </c>
      <c r="I15" s="69"/>
      <c r="J15" s="141">
        <v>56.256126999999964</v>
      </c>
      <c r="K15" s="69"/>
      <c r="L15" s="141">
        <v>56.256126999999964</v>
      </c>
      <c r="M15" s="67"/>
      <c r="N15" s="47">
        <v>11.755147786776043</v>
      </c>
      <c r="O15" s="69"/>
      <c r="P15" s="141">
        <v>12.898357961754812</v>
      </c>
      <c r="Q15" s="69"/>
      <c r="R15" s="141">
        <v>14.759266490071562</v>
      </c>
      <c r="S15" s="67"/>
      <c r="T15" s="133">
        <v>6945.3449230000269</v>
      </c>
      <c r="U15" s="135"/>
      <c r="V15" s="133">
        <v>6738.5244120000471</v>
      </c>
      <c r="W15" s="135"/>
      <c r="X15" s="133">
        <v>6751.2520400000467</v>
      </c>
      <c r="Y15" s="34"/>
    </row>
    <row r="16" spans="1:25" s="26" customFormat="1" ht="13.5" customHeight="1" x14ac:dyDescent="0.2">
      <c r="A16" s="6" t="s">
        <v>37</v>
      </c>
      <c r="B16" s="47">
        <v>22</v>
      </c>
      <c r="C16" s="47"/>
      <c r="D16" s="140">
        <v>16.707864000000004</v>
      </c>
      <c r="E16" s="47"/>
      <c r="F16" s="140">
        <v>10.319231999999998</v>
      </c>
      <c r="G16" s="68"/>
      <c r="H16" s="47">
        <v>8.5770139999999984</v>
      </c>
      <c r="I16" s="47"/>
      <c r="J16" s="140">
        <v>10.711546</v>
      </c>
      <c r="K16" s="47"/>
      <c r="L16" s="140">
        <v>10.711546</v>
      </c>
      <c r="M16" s="67"/>
      <c r="N16" s="47">
        <v>23.387266657009683</v>
      </c>
      <c r="O16" s="47"/>
      <c r="P16" s="140">
        <v>28.738244117800566</v>
      </c>
      <c r="Q16" s="47"/>
      <c r="R16" s="140">
        <v>22.190916636366644</v>
      </c>
      <c r="S16" s="67"/>
      <c r="T16" s="133">
        <v>998.51087100000007</v>
      </c>
      <c r="U16" s="134"/>
      <c r="V16" s="133">
        <v>954.10874399999727</v>
      </c>
      <c r="W16" s="134"/>
      <c r="X16" s="133">
        <v>947.72011199999724</v>
      </c>
      <c r="Y16" s="34"/>
    </row>
    <row r="17" spans="1:25" s="26" customFormat="1" ht="10.5" customHeight="1" x14ac:dyDescent="0.2">
      <c r="A17" s="7"/>
      <c r="B17" s="69"/>
      <c r="C17" s="69"/>
      <c r="D17" s="141"/>
      <c r="E17" s="69"/>
      <c r="F17" s="141"/>
      <c r="G17" s="68"/>
      <c r="H17" s="69"/>
      <c r="I17" s="69"/>
      <c r="J17" s="141"/>
      <c r="K17" s="69"/>
      <c r="L17" s="141"/>
      <c r="M17" s="67"/>
      <c r="N17" s="67"/>
      <c r="O17" s="69"/>
      <c r="P17" s="141"/>
      <c r="Q17" s="69"/>
      <c r="R17" s="141"/>
      <c r="S17" s="67"/>
      <c r="T17" s="135"/>
      <c r="U17" s="135"/>
      <c r="V17" s="135"/>
      <c r="W17" s="135"/>
      <c r="X17" s="135"/>
      <c r="Y17" s="34"/>
    </row>
    <row r="18" spans="1:25" s="26" customFormat="1" ht="13.5" customHeight="1" x14ac:dyDescent="0.2">
      <c r="A18" s="5" t="s">
        <v>38</v>
      </c>
      <c r="B18" s="69"/>
      <c r="C18" s="69"/>
      <c r="D18" s="141"/>
      <c r="E18" s="69"/>
      <c r="F18" s="141"/>
      <c r="G18" s="68"/>
      <c r="H18" s="69"/>
      <c r="I18" s="69"/>
      <c r="J18" s="141"/>
      <c r="K18" s="69"/>
      <c r="L18" s="141"/>
      <c r="M18" s="67"/>
      <c r="N18" s="67"/>
      <c r="O18" s="69"/>
      <c r="P18" s="141"/>
      <c r="Q18" s="69"/>
      <c r="R18" s="141"/>
      <c r="S18" s="67"/>
      <c r="T18" s="69"/>
      <c r="U18" s="69"/>
      <c r="V18" s="69"/>
      <c r="W18" s="69"/>
      <c r="X18" s="69"/>
      <c r="Y18" s="34"/>
    </row>
    <row r="19" spans="1:25" s="26" customFormat="1" ht="13.5" customHeight="1" x14ac:dyDescent="0.2">
      <c r="A19" s="5" t="s">
        <v>39</v>
      </c>
      <c r="B19" s="69"/>
      <c r="C19" s="69"/>
      <c r="D19" s="141"/>
      <c r="E19" s="69"/>
      <c r="F19" s="141"/>
      <c r="G19" s="68"/>
      <c r="H19" s="69"/>
      <c r="I19" s="69"/>
      <c r="J19" s="141"/>
      <c r="K19" s="69"/>
      <c r="L19" s="141"/>
      <c r="M19" s="67"/>
      <c r="N19" s="67"/>
      <c r="O19" s="69"/>
      <c r="P19" s="141"/>
      <c r="Q19" s="69"/>
      <c r="R19" s="141"/>
      <c r="S19" s="67"/>
      <c r="T19" s="69"/>
      <c r="U19" s="69"/>
      <c r="V19" s="69"/>
      <c r="W19" s="69"/>
      <c r="X19" s="69"/>
      <c r="Y19" s="34"/>
    </row>
    <row r="20" spans="1:25" s="26" customFormat="1" ht="13.5" customHeight="1" x14ac:dyDescent="0.2">
      <c r="A20" s="6" t="s">
        <v>40</v>
      </c>
      <c r="B20" s="69">
        <v>31</v>
      </c>
      <c r="C20" s="69"/>
      <c r="D20" s="141">
        <v>19.281201000000006</v>
      </c>
      <c r="E20" s="69"/>
      <c r="F20" s="141">
        <v>16.100784000000001</v>
      </c>
      <c r="G20" s="68"/>
      <c r="H20" s="69">
        <v>47.485721000000005</v>
      </c>
      <c r="I20" s="69"/>
      <c r="J20" s="141">
        <v>44.093801999999997</v>
      </c>
      <c r="K20" s="69"/>
      <c r="L20" s="141">
        <v>44.093801999999997</v>
      </c>
      <c r="M20" s="67"/>
      <c r="N20" s="69">
        <v>13.295096226046264</v>
      </c>
      <c r="O20" s="69"/>
      <c r="P20" s="141">
        <v>11.174773660907986</v>
      </c>
      <c r="Q20" s="69"/>
      <c r="R20" s="141">
        <v>10.61993340291076</v>
      </c>
      <c r="S20" s="67"/>
      <c r="T20" s="133">
        <v>5918.5136130000192</v>
      </c>
      <c r="U20" s="135"/>
      <c r="V20" s="133">
        <v>5671.2560740000326</v>
      </c>
      <c r="W20" s="135"/>
      <c r="X20" s="133">
        <v>5668.0756570000331</v>
      </c>
      <c r="Y20" s="34"/>
    </row>
    <row r="21" spans="1:25" s="26" customFormat="1" ht="13.5" customHeight="1" x14ac:dyDescent="0.2">
      <c r="A21" s="6" t="s">
        <v>41</v>
      </c>
      <c r="B21" s="47">
        <v>1</v>
      </c>
      <c r="C21" s="47"/>
      <c r="D21" s="140">
        <v>5.9540420000000003</v>
      </c>
      <c r="E21" s="47"/>
      <c r="F21" s="140">
        <v>9.1150470000000006</v>
      </c>
      <c r="G21" s="68"/>
      <c r="H21" s="47">
        <v>1.3863580000000002</v>
      </c>
      <c r="I21" s="47"/>
      <c r="J21" s="140">
        <v>6.0793040000000005</v>
      </c>
      <c r="K21" s="47"/>
      <c r="L21" s="140">
        <v>6.0793040000000005</v>
      </c>
      <c r="M21" s="67"/>
      <c r="N21" s="69">
        <v>4.3414097130320259</v>
      </c>
      <c r="O21" s="47"/>
      <c r="P21" s="140">
        <v>29.031118676671632</v>
      </c>
      <c r="Q21" s="47"/>
      <c r="R21" s="140">
        <v>36.379783717916013</v>
      </c>
      <c r="S21" s="67"/>
      <c r="T21" s="133">
        <v>404.97951500000028</v>
      </c>
      <c r="U21" s="134"/>
      <c r="V21" s="133">
        <v>414.49818500000026</v>
      </c>
      <c r="W21" s="134"/>
      <c r="X21" s="133">
        <v>417.65919000000025</v>
      </c>
      <c r="Y21" s="34"/>
    </row>
    <row r="22" spans="1:25" s="26" customFormat="1" ht="13.5" customHeight="1" x14ac:dyDescent="0.2">
      <c r="A22" s="6" t="s">
        <v>42</v>
      </c>
      <c r="B22" s="47">
        <v>9</v>
      </c>
      <c r="C22" s="47"/>
      <c r="D22" s="140">
        <v>9.2347379999999983</v>
      </c>
      <c r="E22" s="47"/>
      <c r="F22" s="140">
        <v>9.3168860000000002</v>
      </c>
      <c r="G22" s="68"/>
      <c r="H22" s="47">
        <v>13.191378</v>
      </c>
      <c r="I22" s="47"/>
      <c r="J22" s="140">
        <v>17.624199999999998</v>
      </c>
      <c r="K22" s="47"/>
      <c r="L22" s="140">
        <v>17.624199999999998</v>
      </c>
      <c r="M22" s="67"/>
      <c r="N22" s="69">
        <v>10.631679844409902</v>
      </c>
      <c r="O22" s="47"/>
      <c r="P22" s="140">
        <v>14.796951530286513</v>
      </c>
      <c r="Q22" s="47"/>
      <c r="R22" s="140">
        <v>14.841536297326092</v>
      </c>
      <c r="S22" s="67"/>
      <c r="T22" s="133">
        <v>1971.4573150000035</v>
      </c>
      <c r="U22" s="134"/>
      <c r="V22" s="133">
        <v>1815.1669920000018</v>
      </c>
      <c r="W22" s="134"/>
      <c r="X22" s="133">
        <v>1815.2491400000017</v>
      </c>
      <c r="Y22" s="34"/>
    </row>
    <row r="23" spans="1:25" s="26" customFormat="1" ht="13.5" customHeight="1" x14ac:dyDescent="0.2">
      <c r="A23" s="6" t="s">
        <v>43</v>
      </c>
      <c r="B23" s="47">
        <v>12</v>
      </c>
      <c r="C23" s="47"/>
      <c r="D23" s="140">
        <v>12.993361999999998</v>
      </c>
      <c r="E23" s="47"/>
      <c r="F23" s="140">
        <v>5.891756</v>
      </c>
      <c r="G23" s="68"/>
      <c r="H23" s="47">
        <v>11.119995999999997</v>
      </c>
      <c r="I23" s="47"/>
      <c r="J23" s="140">
        <v>8.5025200000000005</v>
      </c>
      <c r="K23" s="47"/>
      <c r="L23" s="140">
        <v>8.5025200000000005</v>
      </c>
      <c r="M23" s="67"/>
      <c r="N23" s="69">
        <v>9.1773032086921251</v>
      </c>
      <c r="O23" s="47"/>
      <c r="P23" s="140">
        <v>12.17641138684402</v>
      </c>
      <c r="Q23" s="47"/>
      <c r="R23" s="140">
        <v>8.1866163904234259</v>
      </c>
      <c r="S23" s="67"/>
      <c r="T23" s="133">
        <v>2001.9920429999993</v>
      </c>
      <c r="U23" s="134"/>
      <c r="V23" s="133">
        <v>1765.3708730000023</v>
      </c>
      <c r="W23" s="134"/>
      <c r="X23" s="133">
        <v>1758.2692670000024</v>
      </c>
      <c r="Y23" s="34"/>
    </row>
    <row r="24" spans="1:25" s="26" customFormat="1" ht="13.5" customHeight="1" x14ac:dyDescent="0.2">
      <c r="A24" s="6" t="s">
        <v>44</v>
      </c>
      <c r="B24" s="47">
        <v>56</v>
      </c>
      <c r="C24" s="47"/>
      <c r="D24" s="140">
        <v>50.651964000000007</v>
      </c>
      <c r="E24" s="47"/>
      <c r="F24" s="140">
        <v>53.062251999999994</v>
      </c>
      <c r="G24" s="68"/>
      <c r="H24" s="47">
        <v>80.593570999999969</v>
      </c>
      <c r="I24" s="47"/>
      <c r="J24" s="140">
        <v>73.190190999999999</v>
      </c>
      <c r="K24" s="47"/>
      <c r="L24" s="140">
        <v>73.190190999999999</v>
      </c>
      <c r="M24" s="67"/>
      <c r="N24" s="69">
        <v>9.6831661527259278</v>
      </c>
      <c r="O24" s="47"/>
      <c r="P24" s="140">
        <v>14.563820420055949</v>
      </c>
      <c r="Q24" s="47"/>
      <c r="R24" s="140">
        <v>14.843062698576283</v>
      </c>
      <c r="S24" s="67"/>
      <c r="T24" s="133">
        <v>8662.0372590000316</v>
      </c>
      <c r="U24" s="134"/>
      <c r="V24" s="133">
        <v>8503.4112909999931</v>
      </c>
      <c r="W24" s="134"/>
      <c r="X24" s="133">
        <v>8505.8215789999922</v>
      </c>
      <c r="Y24" s="34"/>
    </row>
    <row r="25" spans="1:25" s="26" customFormat="1" ht="10.5" customHeight="1" x14ac:dyDescent="0.2">
      <c r="A25" s="7"/>
      <c r="B25" s="47"/>
      <c r="C25" s="47"/>
      <c r="D25" s="140"/>
      <c r="E25" s="47"/>
      <c r="F25" s="140"/>
      <c r="G25" s="68"/>
      <c r="H25" s="47"/>
      <c r="I25" s="47"/>
      <c r="J25" s="140"/>
      <c r="K25" s="47"/>
      <c r="L25" s="140"/>
      <c r="M25" s="67"/>
      <c r="N25" s="69"/>
      <c r="O25" s="47"/>
      <c r="P25" s="140"/>
      <c r="Q25" s="47"/>
      <c r="R25" s="140"/>
      <c r="S25" s="67"/>
      <c r="T25" s="133"/>
      <c r="U25" s="134"/>
      <c r="V25" s="133"/>
      <c r="W25" s="134"/>
      <c r="X25" s="133"/>
      <c r="Y25" s="34"/>
    </row>
    <row r="26" spans="1:25" s="26" customFormat="1" ht="13.5" customHeight="1" x14ac:dyDescent="0.2">
      <c r="A26" s="5" t="s">
        <v>20</v>
      </c>
      <c r="B26" s="47"/>
      <c r="C26" s="47"/>
      <c r="D26" s="140"/>
      <c r="E26" s="47"/>
      <c r="F26" s="140"/>
      <c r="G26" s="68"/>
      <c r="H26" s="47"/>
      <c r="I26" s="47"/>
      <c r="J26" s="140"/>
      <c r="K26" s="47"/>
      <c r="L26" s="140"/>
      <c r="M26" s="67"/>
      <c r="N26" s="69"/>
      <c r="O26" s="47"/>
      <c r="P26" s="140"/>
      <c r="Q26" s="47"/>
      <c r="R26" s="140"/>
      <c r="S26" s="67"/>
      <c r="T26" s="133"/>
      <c r="U26" s="134"/>
      <c r="V26" s="133"/>
      <c r="W26" s="134"/>
      <c r="X26" s="133"/>
      <c r="Y26" s="34"/>
    </row>
    <row r="27" spans="1:25" s="26" customFormat="1" ht="13.5" customHeight="1" x14ac:dyDescent="0.2">
      <c r="A27" s="6" t="s">
        <v>21</v>
      </c>
      <c r="B27" s="47">
        <v>81</v>
      </c>
      <c r="C27" s="47"/>
      <c r="D27" s="140">
        <v>69.860729000000035</v>
      </c>
      <c r="E27" s="47"/>
      <c r="F27" s="140">
        <v>59.791907999999985</v>
      </c>
      <c r="G27" s="68"/>
      <c r="H27" s="47">
        <v>104.60602899999999</v>
      </c>
      <c r="I27" s="47"/>
      <c r="J27" s="140">
        <v>106.61384100000001</v>
      </c>
      <c r="K27" s="47"/>
      <c r="L27" s="140">
        <v>106.61384100000001</v>
      </c>
      <c r="M27" s="67"/>
      <c r="N27" s="69">
        <v>13.026035872335774</v>
      </c>
      <c r="O27" s="47"/>
      <c r="P27" s="140">
        <v>13.0177269422805</v>
      </c>
      <c r="Q27" s="47"/>
      <c r="R27" s="140">
        <v>12.284119578862121</v>
      </c>
      <c r="S27" s="67"/>
      <c r="T27" s="133">
        <v>14274.101102000031</v>
      </c>
      <c r="U27" s="134"/>
      <c r="V27" s="133">
        <v>13556.481157000246</v>
      </c>
      <c r="W27" s="134"/>
      <c r="X27" s="133">
        <v>13546.412336000245</v>
      </c>
      <c r="Y27" s="34"/>
    </row>
    <row r="28" spans="1:25" s="26" customFormat="1" ht="13.5" customHeight="1" x14ac:dyDescent="0.2">
      <c r="A28" s="6" t="s">
        <v>22</v>
      </c>
      <c r="B28" s="47">
        <v>28</v>
      </c>
      <c r="C28" s="47"/>
      <c r="D28" s="140">
        <v>28.436298000000008</v>
      </c>
      <c r="E28" s="47"/>
      <c r="F28" s="140">
        <v>34.341397000000001</v>
      </c>
      <c r="G28" s="68"/>
      <c r="H28" s="47">
        <v>49.170995000000019</v>
      </c>
      <c r="I28" s="47"/>
      <c r="J28" s="140">
        <v>42.876175999999987</v>
      </c>
      <c r="K28" s="47"/>
      <c r="L28" s="140">
        <v>42.876175999999987</v>
      </c>
      <c r="M28" s="67"/>
      <c r="N28" s="69">
        <v>16.242159422285951</v>
      </c>
      <c r="O28" s="47"/>
      <c r="P28" s="140">
        <v>15.457669508256462</v>
      </c>
      <c r="Q28" s="47"/>
      <c r="R28" s="140">
        <v>16.716260313576679</v>
      </c>
      <c r="S28" s="67"/>
      <c r="T28" s="133">
        <v>4744.2157779999789</v>
      </c>
      <c r="U28" s="134"/>
      <c r="V28" s="133">
        <v>4613.4039780000212</v>
      </c>
      <c r="W28" s="134"/>
      <c r="X28" s="133">
        <v>4619.3090770000217</v>
      </c>
      <c r="Y28" s="34"/>
    </row>
    <row r="29" spans="1:25" s="26" customFormat="1" ht="10.5" customHeight="1" x14ac:dyDescent="0.2">
      <c r="A29" s="7"/>
      <c r="B29" s="47"/>
      <c r="C29" s="47"/>
      <c r="D29" s="140"/>
      <c r="E29" s="47"/>
      <c r="F29" s="140"/>
      <c r="G29" s="68"/>
      <c r="H29" s="47"/>
      <c r="I29" s="47"/>
      <c r="J29" s="140"/>
      <c r="K29" s="47"/>
      <c r="L29" s="140"/>
      <c r="M29" s="67"/>
      <c r="N29" s="69"/>
      <c r="O29" s="47"/>
      <c r="P29" s="140"/>
      <c r="Q29" s="47"/>
      <c r="R29" s="140"/>
      <c r="S29" s="67"/>
      <c r="T29" s="133"/>
      <c r="U29" s="134"/>
      <c r="V29" s="133"/>
      <c r="W29" s="134"/>
      <c r="X29" s="133"/>
      <c r="Y29" s="34"/>
    </row>
    <row r="30" spans="1:25" s="26" customFormat="1" ht="13.5" customHeight="1" x14ac:dyDescent="0.2">
      <c r="A30" s="5" t="s">
        <v>23</v>
      </c>
      <c r="B30" s="47"/>
      <c r="C30" s="47"/>
      <c r="D30" s="140"/>
      <c r="E30" s="47"/>
      <c r="F30" s="140"/>
      <c r="G30" s="68"/>
      <c r="H30" s="47"/>
      <c r="I30" s="47"/>
      <c r="J30" s="140"/>
      <c r="K30" s="47"/>
      <c r="L30" s="140"/>
      <c r="M30" s="67"/>
      <c r="N30" s="69"/>
      <c r="O30" s="47"/>
      <c r="P30" s="140"/>
      <c r="Q30" s="47"/>
      <c r="R30" s="140"/>
      <c r="S30" s="67"/>
      <c r="T30" s="133"/>
      <c r="U30" s="134"/>
      <c r="V30" s="133"/>
      <c r="W30" s="134"/>
      <c r="X30" s="133"/>
      <c r="Y30" s="34"/>
    </row>
    <row r="31" spans="1:25" s="26" customFormat="1" ht="13.5" customHeight="1" x14ac:dyDescent="0.2">
      <c r="A31" s="6" t="s">
        <v>97</v>
      </c>
      <c r="B31" s="70">
        <v>52</v>
      </c>
      <c r="C31" s="70"/>
      <c r="D31" s="140">
        <v>39.620554000000006</v>
      </c>
      <c r="E31" s="70"/>
      <c r="F31" s="140">
        <v>33.754207999999998</v>
      </c>
      <c r="G31" s="71"/>
      <c r="H31" s="70">
        <v>84.901060000000015</v>
      </c>
      <c r="I31" s="70"/>
      <c r="J31" s="140">
        <v>91.271010000000018</v>
      </c>
      <c r="K31" s="70"/>
      <c r="L31" s="140">
        <v>91.271010000000018</v>
      </c>
      <c r="M31" s="72"/>
      <c r="N31" s="69">
        <v>13.011211814686675</v>
      </c>
      <c r="O31" s="70"/>
      <c r="P31" s="140">
        <v>13.217494208348754</v>
      </c>
      <c r="Q31" s="70"/>
      <c r="R31" s="140">
        <v>12.632591093812124</v>
      </c>
      <c r="S31" s="67"/>
      <c r="T31" s="133">
        <v>10533.259004000032</v>
      </c>
      <c r="U31" s="136"/>
      <c r="V31" s="133">
        <v>9902.9030720000719</v>
      </c>
      <c r="W31" s="136"/>
      <c r="X31" s="133">
        <v>9897.036726000073</v>
      </c>
      <c r="Y31" s="34"/>
    </row>
    <row r="32" spans="1:25" s="26" customFormat="1" ht="13.5" customHeight="1" x14ac:dyDescent="0.2">
      <c r="A32" s="6" t="s">
        <v>24</v>
      </c>
      <c r="B32" s="47">
        <v>34</v>
      </c>
      <c r="C32" s="47"/>
      <c r="D32" s="140">
        <v>35.328524000000002</v>
      </c>
      <c r="E32" s="47"/>
      <c r="F32" s="140">
        <v>28.911242000000016</v>
      </c>
      <c r="G32" s="68"/>
      <c r="H32" s="47">
        <v>43.256434999999996</v>
      </c>
      <c r="I32" s="47"/>
      <c r="J32" s="140">
        <v>33.072976999999995</v>
      </c>
      <c r="K32" s="47"/>
      <c r="L32" s="140">
        <v>33.072976999999995</v>
      </c>
      <c r="M32" s="67"/>
      <c r="N32" s="69">
        <v>15.017137939573447</v>
      </c>
      <c r="O32" s="47"/>
      <c r="P32" s="140">
        <v>13.963991968212222</v>
      </c>
      <c r="Q32" s="47"/>
      <c r="R32" s="140">
        <v>12.670519505159293</v>
      </c>
      <c r="S32" s="67"/>
      <c r="T32" s="133">
        <v>5114.6848560000435</v>
      </c>
      <c r="U32" s="134"/>
      <c r="V32" s="133">
        <v>4898.4202479999913</v>
      </c>
      <c r="W32" s="134"/>
      <c r="X32" s="133">
        <v>4892.0029659999918</v>
      </c>
      <c r="Y32" s="34"/>
    </row>
    <row r="33" spans="1:25" s="26" customFormat="1" ht="13.5" customHeight="1" x14ac:dyDescent="0.2">
      <c r="A33" s="6" t="s">
        <v>25</v>
      </c>
      <c r="B33" s="47">
        <v>24</v>
      </c>
      <c r="C33" s="47"/>
      <c r="D33" s="140">
        <v>23.347948999999996</v>
      </c>
      <c r="E33" s="47"/>
      <c r="F33" s="140">
        <v>31.467855000000004</v>
      </c>
      <c r="G33" s="68"/>
      <c r="H33" s="47">
        <v>25.619529000000014</v>
      </c>
      <c r="I33" s="47"/>
      <c r="J33" s="140">
        <v>25.146029999999993</v>
      </c>
      <c r="K33" s="47"/>
      <c r="L33" s="140">
        <v>25.146029999999993</v>
      </c>
      <c r="M33" s="67"/>
      <c r="N33" s="69">
        <v>14.577873045043523</v>
      </c>
      <c r="O33" s="47"/>
      <c r="P33" s="140">
        <v>14.396048421631832</v>
      </c>
      <c r="Q33" s="47"/>
      <c r="R33" s="140">
        <v>16.766130087982912</v>
      </c>
      <c r="S33" s="67"/>
      <c r="T33" s="133">
        <v>3370.3730200000055</v>
      </c>
      <c r="U33" s="134"/>
      <c r="V33" s="133">
        <v>3368.5618149999987</v>
      </c>
      <c r="W33" s="134"/>
      <c r="X33" s="133">
        <v>3376.6817209999986</v>
      </c>
      <c r="Y33" s="34"/>
    </row>
    <row r="34" spans="1:25" s="26" customFormat="1" ht="10.5" customHeight="1" x14ac:dyDescent="0.2">
      <c r="A34" s="7"/>
      <c r="B34" s="47"/>
      <c r="C34" s="47"/>
      <c r="D34" s="140"/>
      <c r="E34" s="47"/>
      <c r="F34" s="140"/>
      <c r="G34" s="68"/>
      <c r="H34" s="47"/>
      <c r="I34" s="47"/>
      <c r="J34" s="140"/>
      <c r="K34" s="47"/>
      <c r="L34" s="140"/>
      <c r="M34" s="67"/>
      <c r="N34" s="69"/>
      <c r="O34" s="47"/>
      <c r="P34" s="140"/>
      <c r="Q34" s="47"/>
      <c r="R34" s="140"/>
      <c r="S34" s="67"/>
      <c r="T34" s="133"/>
      <c r="U34" s="134"/>
      <c r="V34" s="134"/>
      <c r="W34" s="134"/>
      <c r="X34" s="134"/>
      <c r="Y34" s="34"/>
    </row>
    <row r="35" spans="1:25" s="26" customFormat="1" ht="13.5" customHeight="1" x14ac:dyDescent="0.2">
      <c r="A35" s="5" t="s">
        <v>2</v>
      </c>
      <c r="B35" s="47"/>
      <c r="C35" s="47"/>
      <c r="D35" s="140"/>
      <c r="E35" s="47"/>
      <c r="F35" s="140"/>
      <c r="G35" s="68"/>
      <c r="H35" s="47"/>
      <c r="I35" s="47"/>
      <c r="J35" s="140"/>
      <c r="K35" s="47"/>
      <c r="L35" s="140"/>
      <c r="M35" s="67"/>
      <c r="N35" s="69"/>
      <c r="O35" s="47"/>
      <c r="P35" s="140"/>
      <c r="Q35" s="47"/>
      <c r="R35" s="140"/>
      <c r="S35" s="67"/>
      <c r="T35" s="133"/>
      <c r="U35" s="134"/>
      <c r="V35" s="134"/>
      <c r="W35" s="134"/>
      <c r="X35" s="134"/>
      <c r="Y35" s="34"/>
    </row>
    <row r="36" spans="1:25" s="26" customFormat="1" ht="13.5" customHeight="1" x14ac:dyDescent="0.2">
      <c r="A36" s="6" t="s">
        <v>26</v>
      </c>
      <c r="B36" s="47">
        <v>1</v>
      </c>
      <c r="C36" s="47"/>
      <c r="D36" s="140">
        <v>0.91253399999999996</v>
      </c>
      <c r="E36" s="47"/>
      <c r="F36" s="140">
        <v>0.43773000000000001</v>
      </c>
      <c r="G36" s="68"/>
      <c r="H36" s="47">
        <v>2.7534649999999998</v>
      </c>
      <c r="I36" s="47"/>
      <c r="J36" s="140">
        <v>0</v>
      </c>
      <c r="K36" s="47"/>
      <c r="L36" s="140">
        <v>0</v>
      </c>
      <c r="M36" s="67"/>
      <c r="N36" s="69">
        <v>19.563229260486267</v>
      </c>
      <c r="O36" s="47"/>
      <c r="P36" s="140">
        <v>5.2632335731934532</v>
      </c>
      <c r="Q36" s="47"/>
      <c r="R36" s="140">
        <v>2.5316336657550575</v>
      </c>
      <c r="S36" s="67"/>
      <c r="T36" s="133">
        <v>211.36086199999997</v>
      </c>
      <c r="U36" s="134"/>
      <c r="V36" s="133">
        <v>173.37896700000002</v>
      </c>
      <c r="W36" s="134"/>
      <c r="X36" s="133">
        <v>172.90416300000001</v>
      </c>
      <c r="Y36" s="34"/>
    </row>
    <row r="37" spans="1:25" s="26" customFormat="1" ht="13.5" customHeight="1" x14ac:dyDescent="0.2">
      <c r="A37" s="6" t="s">
        <v>27</v>
      </c>
      <c r="B37" s="47">
        <v>32</v>
      </c>
      <c r="C37" s="47"/>
      <c r="D37" s="140">
        <v>37.527572000000006</v>
      </c>
      <c r="E37" s="47"/>
      <c r="F37" s="140">
        <v>32.289390000000004</v>
      </c>
      <c r="G37" s="68"/>
      <c r="H37" s="47">
        <v>37.421811999999996</v>
      </c>
      <c r="I37" s="47"/>
      <c r="J37" s="140">
        <v>35.252043999999991</v>
      </c>
      <c r="K37" s="47"/>
      <c r="L37" s="140">
        <v>35.252043999999991</v>
      </c>
      <c r="M37" s="67"/>
      <c r="N37" s="69">
        <v>22.051200791801637</v>
      </c>
      <c r="O37" s="47"/>
      <c r="P37" s="140">
        <v>25.179190080473393</v>
      </c>
      <c r="Q37" s="47"/>
      <c r="R37" s="140">
        <v>23.409386268216366</v>
      </c>
      <c r="S37" s="67"/>
      <c r="T37" s="133">
        <v>3131.5762190000005</v>
      </c>
      <c r="U37" s="134"/>
      <c r="V37" s="133">
        <v>2890.4669199999812</v>
      </c>
      <c r="W37" s="134"/>
      <c r="X37" s="133">
        <v>2885.2287379999811</v>
      </c>
      <c r="Y37" s="34"/>
    </row>
    <row r="38" spans="1:25" s="26" customFormat="1" ht="13.5" customHeight="1" x14ac:dyDescent="0.2">
      <c r="A38" s="6" t="s">
        <v>28</v>
      </c>
      <c r="B38" s="47">
        <v>54</v>
      </c>
      <c r="C38" s="47"/>
      <c r="D38" s="140">
        <v>45.018970000000017</v>
      </c>
      <c r="E38" s="47"/>
      <c r="F38" s="140">
        <v>39.330102000000004</v>
      </c>
      <c r="G38" s="68"/>
      <c r="H38" s="47">
        <v>86.35462200000002</v>
      </c>
      <c r="I38" s="47"/>
      <c r="J38" s="140">
        <v>92.060777000000087</v>
      </c>
      <c r="K38" s="47"/>
      <c r="L38" s="140">
        <v>92.060777000000087</v>
      </c>
      <c r="M38" s="67"/>
      <c r="N38" s="69">
        <v>15.585464409998453</v>
      </c>
      <c r="O38" s="47"/>
      <c r="P38" s="140">
        <v>15.817156513290433</v>
      </c>
      <c r="Q38" s="47"/>
      <c r="R38" s="140">
        <v>15.170696097232815</v>
      </c>
      <c r="S38" s="67"/>
      <c r="T38" s="133">
        <v>8978.8170129999944</v>
      </c>
      <c r="U38" s="134"/>
      <c r="V38" s="133">
        <v>8666.5227650000343</v>
      </c>
      <c r="W38" s="134"/>
      <c r="X38" s="133">
        <v>8660.833897000035</v>
      </c>
      <c r="Y38" s="34"/>
    </row>
    <row r="39" spans="1:25" s="26" customFormat="1" ht="13.5" customHeight="1" x14ac:dyDescent="0.2">
      <c r="A39" s="6" t="s">
        <v>29</v>
      </c>
      <c r="B39" s="47">
        <v>23</v>
      </c>
      <c r="C39" s="47"/>
      <c r="D39" s="140">
        <v>14.837951000000002</v>
      </c>
      <c r="E39" s="47"/>
      <c r="F39" s="140">
        <v>22.076083000000011</v>
      </c>
      <c r="G39" s="68"/>
      <c r="H39" s="47">
        <v>27.247125000000008</v>
      </c>
      <c r="I39" s="47"/>
      <c r="J39" s="140">
        <v>22.177196000000002</v>
      </c>
      <c r="K39" s="47"/>
      <c r="L39" s="140">
        <v>22.177196000000002</v>
      </c>
      <c r="M39" s="67"/>
      <c r="N39" s="69">
        <v>7.445956021534359</v>
      </c>
      <c r="O39" s="47"/>
      <c r="P39" s="140">
        <v>5.7481252043873425</v>
      </c>
      <c r="Q39" s="47"/>
      <c r="R39" s="140">
        <v>6.8644273968538592</v>
      </c>
      <c r="S39" s="67"/>
      <c r="T39" s="133">
        <v>6696.5627860000541</v>
      </c>
      <c r="U39" s="134"/>
      <c r="V39" s="133">
        <v>6439.5164829999949</v>
      </c>
      <c r="W39" s="134"/>
      <c r="X39" s="133">
        <v>6446.7546149999944</v>
      </c>
      <c r="Y39" s="34"/>
    </row>
    <row r="40" spans="1:25" s="26" customFormat="1" ht="10.5" customHeight="1" x14ac:dyDescent="0.2">
      <c r="A40" s="7"/>
      <c r="B40" s="69"/>
      <c r="C40" s="69"/>
      <c r="D40" s="141"/>
      <c r="E40" s="69"/>
      <c r="F40" s="141"/>
      <c r="G40" s="68"/>
      <c r="H40" s="69"/>
      <c r="I40" s="69"/>
      <c r="J40" s="141"/>
      <c r="K40" s="69"/>
      <c r="L40" s="141"/>
      <c r="M40" s="67"/>
      <c r="N40" s="69"/>
      <c r="O40" s="69"/>
      <c r="P40" s="141"/>
      <c r="Q40" s="69"/>
      <c r="R40" s="141"/>
      <c r="S40" s="67"/>
      <c r="T40" s="133"/>
      <c r="U40" s="135"/>
      <c r="V40" s="133"/>
      <c r="W40" s="135"/>
      <c r="X40" s="133"/>
      <c r="Y40" s="34"/>
    </row>
    <row r="41" spans="1:25" s="26" customFormat="1" ht="13.5" customHeight="1" x14ac:dyDescent="0.2">
      <c r="A41" s="5" t="s">
        <v>3</v>
      </c>
      <c r="B41" s="69"/>
      <c r="C41" s="69"/>
      <c r="D41" s="141"/>
      <c r="E41" s="69"/>
      <c r="F41" s="141"/>
      <c r="G41" s="68"/>
      <c r="H41" s="69"/>
      <c r="I41" s="69"/>
      <c r="J41" s="141"/>
      <c r="K41" s="69"/>
      <c r="L41" s="141"/>
      <c r="M41" s="67"/>
      <c r="N41" s="69"/>
      <c r="O41" s="69"/>
      <c r="P41" s="141"/>
      <c r="Q41" s="69"/>
      <c r="R41" s="141"/>
      <c r="S41" s="67"/>
      <c r="T41" s="133"/>
      <c r="U41" s="135"/>
      <c r="V41" s="133"/>
      <c r="W41" s="135"/>
      <c r="X41" s="133"/>
      <c r="Y41" s="34"/>
    </row>
    <row r="42" spans="1:25" s="26" customFormat="1" ht="13.5" customHeight="1" x14ac:dyDescent="0.2">
      <c r="A42" s="6" t="s">
        <v>47</v>
      </c>
      <c r="B42" s="69">
        <v>41</v>
      </c>
      <c r="C42" s="69"/>
      <c r="D42" s="141">
        <v>40.130625999999985</v>
      </c>
      <c r="E42" s="69"/>
      <c r="F42" s="141">
        <v>34.12134600000001</v>
      </c>
      <c r="G42" s="68"/>
      <c r="H42" s="69">
        <v>52.877303000000005</v>
      </c>
      <c r="I42" s="69"/>
      <c r="J42" s="141">
        <v>44.470883999999991</v>
      </c>
      <c r="K42" s="69"/>
      <c r="L42" s="141">
        <v>44.470883999999991</v>
      </c>
      <c r="M42" s="67"/>
      <c r="N42" s="69">
        <v>19.791538371036175</v>
      </c>
      <c r="O42" s="69"/>
      <c r="P42" s="141">
        <v>18.107670598336032</v>
      </c>
      <c r="Q42" s="69"/>
      <c r="R42" s="141">
        <v>16.843138884880187</v>
      </c>
      <c r="S42" s="67"/>
      <c r="T42" s="133">
        <v>4759.7831069999856</v>
      </c>
      <c r="U42" s="135"/>
      <c r="V42" s="133">
        <v>4672.1365700000233</v>
      </c>
      <c r="W42" s="135"/>
      <c r="X42" s="133">
        <v>4666.1272900000231</v>
      </c>
      <c r="Y42" s="34"/>
    </row>
    <row r="43" spans="1:25" s="26" customFormat="1" ht="13.5" customHeight="1" x14ac:dyDescent="0.2">
      <c r="A43" s="6" t="s">
        <v>48</v>
      </c>
      <c r="B43" s="69">
        <v>24</v>
      </c>
      <c r="C43" s="69"/>
      <c r="D43" s="141">
        <v>24.443229000000002</v>
      </c>
      <c r="E43" s="69"/>
      <c r="F43" s="141">
        <v>35.474578999999991</v>
      </c>
      <c r="G43" s="68"/>
      <c r="H43" s="69">
        <v>27.674922000000006</v>
      </c>
      <c r="I43" s="69"/>
      <c r="J43" s="141">
        <v>41.534262999999996</v>
      </c>
      <c r="K43" s="69"/>
      <c r="L43" s="141">
        <v>41.534262999999996</v>
      </c>
      <c r="M43" s="67"/>
      <c r="N43" s="69">
        <v>11.792328376895515</v>
      </c>
      <c r="O43" s="69"/>
      <c r="P43" s="141">
        <v>15.344403183315466</v>
      </c>
      <c r="Q43" s="69"/>
      <c r="R43" s="141">
        <v>17.864135656116545</v>
      </c>
      <c r="S43" s="67"/>
      <c r="T43" s="133">
        <v>4415.1594440000499</v>
      </c>
      <c r="U43" s="135"/>
      <c r="V43" s="133">
        <v>4299.7757039999933</v>
      </c>
      <c r="W43" s="135"/>
      <c r="X43" s="133">
        <v>4310.8070539999926</v>
      </c>
      <c r="Y43" s="34"/>
    </row>
    <row r="44" spans="1:25" s="26" customFormat="1" ht="13.5" customHeight="1" x14ac:dyDescent="0.2">
      <c r="A44" s="6" t="s">
        <v>49</v>
      </c>
      <c r="B44" s="69">
        <v>20</v>
      </c>
      <c r="C44" s="69"/>
      <c r="D44" s="141">
        <v>19.405068</v>
      </c>
      <c r="E44" s="69"/>
      <c r="F44" s="141">
        <v>15.125011000000001</v>
      </c>
      <c r="G44" s="68"/>
      <c r="H44" s="69">
        <v>31.086181</v>
      </c>
      <c r="I44" s="69"/>
      <c r="J44" s="141">
        <v>39.106919999999988</v>
      </c>
      <c r="K44" s="69"/>
      <c r="L44" s="141">
        <v>39.106919999999988</v>
      </c>
      <c r="M44" s="67"/>
      <c r="N44" s="69">
        <v>12.859756241347794</v>
      </c>
      <c r="O44" s="69"/>
      <c r="P44" s="141">
        <v>16.073639330096444</v>
      </c>
      <c r="Q44" s="69"/>
      <c r="R44" s="141">
        <v>14.915415647536907</v>
      </c>
      <c r="S44" s="67"/>
      <c r="T44" s="133">
        <v>3941.2159180000176</v>
      </c>
      <c r="U44" s="135"/>
      <c r="V44" s="133">
        <v>3640.2451739999883</v>
      </c>
      <c r="W44" s="135"/>
      <c r="X44" s="133">
        <v>3635.9651169999884</v>
      </c>
      <c r="Y44" s="34"/>
    </row>
    <row r="45" spans="1:25" s="26" customFormat="1" ht="13.5" customHeight="1" x14ac:dyDescent="0.2">
      <c r="A45" s="6" t="s">
        <v>50</v>
      </c>
      <c r="B45" s="69">
        <v>17</v>
      </c>
      <c r="C45" s="69"/>
      <c r="D45" s="141">
        <v>9.283652</v>
      </c>
      <c r="E45" s="69"/>
      <c r="F45" s="141">
        <v>6.2399710000000006</v>
      </c>
      <c r="G45" s="68"/>
      <c r="H45" s="69">
        <v>18.163278000000005</v>
      </c>
      <c r="I45" s="69"/>
      <c r="J45" s="141">
        <v>11.849323</v>
      </c>
      <c r="K45" s="69"/>
      <c r="L45" s="141">
        <v>11.849323</v>
      </c>
      <c r="M45" s="67"/>
      <c r="N45" s="69">
        <v>10.572708513369168</v>
      </c>
      <c r="O45" s="69"/>
      <c r="P45" s="141">
        <v>6.7524847971242146</v>
      </c>
      <c r="Q45" s="69"/>
      <c r="R45" s="141">
        <v>5.7855834498933127</v>
      </c>
      <c r="S45" s="67"/>
      <c r="T45" s="133">
        <v>3305.8841030000103</v>
      </c>
      <c r="U45" s="135"/>
      <c r="V45" s="133">
        <v>3129.6590269999911</v>
      </c>
      <c r="W45" s="135"/>
      <c r="X45" s="133">
        <v>3126.615345999991</v>
      </c>
      <c r="Y45" s="34"/>
    </row>
    <row r="46" spans="1:25" s="26" customFormat="1" ht="13.5" customHeight="1" x14ac:dyDescent="0.2">
      <c r="A46" s="6" t="s">
        <v>51</v>
      </c>
      <c r="B46" s="47">
        <v>7</v>
      </c>
      <c r="C46" s="47"/>
      <c r="D46" s="140">
        <v>5.0344519999999999</v>
      </c>
      <c r="E46" s="47"/>
      <c r="F46" s="140">
        <v>3.1723980000000003</v>
      </c>
      <c r="G46" s="68"/>
      <c r="H46" s="47">
        <v>23.975339999999999</v>
      </c>
      <c r="I46" s="47"/>
      <c r="J46" s="140">
        <v>12.528626999999998</v>
      </c>
      <c r="K46" s="47"/>
      <c r="L46" s="140">
        <v>12.528626999999998</v>
      </c>
      <c r="M46" s="67"/>
      <c r="N46" s="69">
        <v>11.973926215811877</v>
      </c>
      <c r="O46" s="47"/>
      <c r="P46" s="140">
        <v>7.2333535246898535</v>
      </c>
      <c r="Q46" s="47"/>
      <c r="R46" s="140">
        <v>6.4714294986961924</v>
      </c>
      <c r="S46" s="67"/>
      <c r="T46" s="133">
        <v>2596.2743079999968</v>
      </c>
      <c r="U46" s="134"/>
      <c r="V46" s="133">
        <v>2428.068660000004</v>
      </c>
      <c r="W46" s="134"/>
      <c r="X46" s="133">
        <v>2426.2066060000043</v>
      </c>
      <c r="Y46" s="34"/>
    </row>
    <row r="47" spans="1:25" s="26" customFormat="1" ht="10.5" customHeight="1" x14ac:dyDescent="0.2">
      <c r="A47" s="193"/>
      <c r="B47" s="194"/>
      <c r="C47" s="194"/>
      <c r="D47" s="195"/>
      <c r="E47" s="194"/>
      <c r="F47" s="195"/>
      <c r="G47" s="196"/>
      <c r="H47" s="194"/>
      <c r="I47" s="194"/>
      <c r="J47" s="195"/>
      <c r="K47" s="194"/>
      <c r="L47" s="195"/>
      <c r="M47" s="197"/>
      <c r="N47" s="194"/>
      <c r="O47" s="194"/>
      <c r="P47" s="195"/>
      <c r="Q47" s="194"/>
      <c r="R47" s="195"/>
      <c r="S47" s="197"/>
      <c r="T47" s="198"/>
      <c r="U47" s="199"/>
      <c r="V47" s="199"/>
      <c r="W47" s="199"/>
      <c r="X47" s="199"/>
      <c r="Y47" s="200"/>
    </row>
    <row r="48" spans="1:25" s="38" customFormat="1" ht="6.75" customHeight="1" x14ac:dyDescent="0.2">
      <c r="A48" s="44"/>
      <c r="B48" s="44"/>
      <c r="C48" s="152"/>
      <c r="D48" s="142"/>
      <c r="E48" s="44"/>
      <c r="F48" s="142"/>
      <c r="G48" s="44"/>
      <c r="H48" s="44"/>
      <c r="I48" s="152"/>
      <c r="J48" s="142"/>
      <c r="K48" s="44"/>
      <c r="L48" s="142"/>
      <c r="M48" s="44"/>
      <c r="N48" s="44"/>
      <c r="O48" s="152"/>
      <c r="P48" s="142"/>
      <c r="Q48" s="44"/>
      <c r="R48" s="142"/>
      <c r="S48" s="44"/>
      <c r="T48" s="44"/>
      <c r="U48" s="152"/>
      <c r="V48" s="152"/>
      <c r="W48" s="44"/>
      <c r="X48" s="44"/>
      <c r="Y48" s="44"/>
    </row>
    <row r="49" spans="1:25" s="38" customFormat="1" ht="13.5" customHeight="1" x14ac:dyDescent="0.2">
      <c r="A49" s="225" t="s">
        <v>85</v>
      </c>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row>
    <row r="50" spans="1:25" s="38" customFormat="1" x14ac:dyDescent="0.2">
      <c r="A50" s="214" t="s">
        <v>96</v>
      </c>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row>
    <row r="51" spans="1:25" s="38" customFormat="1" x14ac:dyDescent="0.2">
      <c r="A51" s="266" t="s">
        <v>161</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132"/>
    </row>
    <row r="52" spans="1:25" s="38" customFormat="1" x14ac:dyDescent="0.2">
      <c r="A52" s="214" t="s">
        <v>104</v>
      </c>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row>
    <row r="53" spans="1:25" s="38" customFormat="1" x14ac:dyDescent="0.2">
      <c r="A53" s="214" t="s">
        <v>105</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row>
    <row r="54" spans="1:25" s="38" customFormat="1" x14ac:dyDescent="0.2">
      <c r="A54" s="214" t="s">
        <v>93</v>
      </c>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row>
    <row r="55" spans="1:25" s="38" customFormat="1" x14ac:dyDescent="0.2">
      <c r="A55" s="214" t="s">
        <v>91</v>
      </c>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row>
    <row r="56" spans="1:25" s="38" customFormat="1" x14ac:dyDescent="0.2">
      <c r="A56" s="214" t="s">
        <v>92</v>
      </c>
      <c r="B56" s="214"/>
      <c r="C56" s="214"/>
      <c r="D56" s="214"/>
      <c r="E56" s="214"/>
      <c r="F56" s="214"/>
      <c r="G56" s="214"/>
      <c r="H56" s="214"/>
      <c r="I56" s="214"/>
      <c r="J56" s="214"/>
      <c r="K56" s="214"/>
      <c r="L56" s="214"/>
      <c r="M56" s="214"/>
      <c r="N56" s="214"/>
      <c r="O56" s="214"/>
      <c r="P56" s="214"/>
      <c r="Q56" s="214"/>
      <c r="R56" s="214"/>
      <c r="S56" s="214"/>
      <c r="T56" s="214"/>
      <c r="U56" s="214"/>
      <c r="V56" s="214"/>
      <c r="W56" s="214"/>
      <c r="X56" s="214"/>
      <c r="Y56" s="214"/>
    </row>
    <row r="57" spans="1:25" x14ac:dyDescent="0.2">
      <c r="A57" s="215" t="s">
        <v>74</v>
      </c>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row>
    <row r="59" spans="1:25" hidden="1" x14ac:dyDescent="0.2">
      <c r="B59" s="40"/>
      <c r="C59" s="40"/>
      <c r="D59" s="144"/>
      <c r="E59" s="40"/>
      <c r="F59" s="144"/>
      <c r="G59" s="40"/>
      <c r="H59" s="40"/>
      <c r="I59" s="40"/>
      <c r="J59" s="144"/>
      <c r="K59" s="40"/>
      <c r="L59" s="144"/>
      <c r="M59" s="40"/>
      <c r="N59" s="40"/>
      <c r="O59" s="40"/>
      <c r="P59" s="144"/>
      <c r="Q59" s="40"/>
      <c r="R59" s="144"/>
      <c r="S59" s="40"/>
      <c r="T59" s="40"/>
      <c r="U59" s="40"/>
      <c r="V59" s="40"/>
      <c r="W59" s="40"/>
      <c r="X59" s="40"/>
      <c r="Y59" s="40"/>
    </row>
    <row r="60" spans="1:25" hidden="1" x14ac:dyDescent="0.2">
      <c r="B60" s="41"/>
      <c r="C60" s="41"/>
      <c r="D60" s="145"/>
      <c r="E60" s="41"/>
      <c r="F60" s="145"/>
      <c r="G60" s="41"/>
      <c r="H60" s="41"/>
      <c r="I60" s="41"/>
      <c r="J60" s="145"/>
      <c r="K60" s="41"/>
      <c r="L60" s="145"/>
      <c r="M60" s="41"/>
      <c r="N60" s="41"/>
      <c r="O60" s="41"/>
      <c r="P60" s="145"/>
      <c r="Q60" s="41"/>
      <c r="R60" s="145"/>
      <c r="S60" s="41"/>
      <c r="T60" s="41"/>
      <c r="U60" s="41"/>
      <c r="V60" s="41"/>
      <c r="W60" s="41"/>
      <c r="X60" s="41"/>
      <c r="Y60" s="41"/>
    </row>
    <row r="61" spans="1:25" hidden="1" x14ac:dyDescent="0.2">
      <c r="B61" s="40"/>
      <c r="C61" s="40"/>
      <c r="D61" s="144"/>
      <c r="E61" s="40"/>
      <c r="F61" s="144"/>
      <c r="G61" s="40"/>
      <c r="H61" s="40"/>
      <c r="I61" s="40"/>
      <c r="J61" s="144"/>
      <c r="K61" s="40"/>
      <c r="L61" s="144"/>
      <c r="M61" s="40"/>
      <c r="N61" s="40"/>
      <c r="O61" s="40"/>
      <c r="P61" s="144"/>
      <c r="Q61" s="40"/>
      <c r="R61" s="144"/>
      <c r="S61" s="40"/>
      <c r="T61" s="40"/>
      <c r="U61" s="40"/>
      <c r="V61" s="40"/>
      <c r="W61" s="40"/>
      <c r="X61" s="40"/>
      <c r="Y61" s="40"/>
    </row>
    <row r="66" spans="1:25" ht="45" hidden="1" customHeight="1" x14ac:dyDescent="0.2"/>
    <row r="67" spans="1:25" ht="22.5" hidden="1" customHeight="1" x14ac:dyDescent="0.2"/>
    <row r="68" spans="1:25" ht="33.75" hidden="1" customHeight="1" x14ac:dyDescent="0.2"/>
    <row r="69" spans="1:25" ht="22.5" hidden="1" customHeight="1" x14ac:dyDescent="0.2"/>
    <row r="71" spans="1:25" hidden="1" x14ac:dyDescent="0.2">
      <c r="A71" s="217"/>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row>
    <row r="72" spans="1:25" hidden="1" x14ac:dyDescent="0.2">
      <c r="A72" s="217"/>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row>
    <row r="73" spans="1:25" hidden="1" x14ac:dyDescent="0.2">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row>
    <row r="74" spans="1:25" hidden="1" x14ac:dyDescent="0.2">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row>
    <row r="75" spans="1:25" hidden="1" x14ac:dyDescent="0.2">
      <c r="A75" s="218" t="s">
        <v>99</v>
      </c>
      <c r="B75" s="218"/>
      <c r="C75" s="218"/>
      <c r="D75" s="218"/>
      <c r="E75" s="218"/>
      <c r="F75" s="218"/>
      <c r="G75" s="218"/>
      <c r="H75" s="218"/>
      <c r="I75" s="218"/>
      <c r="J75" s="218"/>
      <c r="K75" s="218"/>
      <c r="L75" s="218"/>
      <c r="M75" s="218"/>
      <c r="N75" s="218"/>
      <c r="O75" s="218"/>
      <c r="P75" s="218"/>
      <c r="Q75" s="218"/>
      <c r="R75" s="218"/>
      <c r="S75" s="218"/>
      <c r="T75" s="218"/>
      <c r="U75" s="218"/>
      <c r="V75" s="218"/>
      <c r="W75" s="218"/>
      <c r="X75" s="218"/>
      <c r="Y75" s="218"/>
    </row>
    <row r="76" spans="1:25" hidden="1" x14ac:dyDescent="0.2">
      <c r="A76" s="214" t="s">
        <v>86</v>
      </c>
      <c r="B76" s="214"/>
      <c r="C76" s="214"/>
      <c r="D76" s="214"/>
      <c r="E76" s="214"/>
      <c r="F76" s="214"/>
      <c r="G76" s="214"/>
      <c r="H76" s="214"/>
      <c r="I76" s="214"/>
      <c r="J76" s="214"/>
      <c r="K76" s="214"/>
      <c r="L76" s="214"/>
      <c r="M76" s="214"/>
      <c r="N76" s="214"/>
      <c r="O76" s="214"/>
      <c r="P76" s="214"/>
      <c r="Q76" s="214"/>
      <c r="R76" s="214"/>
      <c r="S76" s="214"/>
      <c r="T76" s="214"/>
      <c r="U76" s="214"/>
      <c r="V76" s="214"/>
      <c r="W76" s="214"/>
      <c r="X76" s="214"/>
      <c r="Y76" s="214"/>
    </row>
  </sheetData>
  <mergeCells count="34">
    <mergeCell ref="P6:P7"/>
    <mergeCell ref="V6:V7"/>
    <mergeCell ref="N4:R4"/>
    <mergeCell ref="T6:T7"/>
    <mergeCell ref="A75:Y75"/>
    <mergeCell ref="A76:Y76"/>
    <mergeCell ref="N6:N7"/>
    <mergeCell ref="A54:Y54"/>
    <mergeCell ref="A55:Y55"/>
    <mergeCell ref="A56:Y56"/>
    <mergeCell ref="A57:Y57"/>
    <mergeCell ref="A71:Y71"/>
    <mergeCell ref="A72:Y72"/>
    <mergeCell ref="A50:Y50"/>
    <mergeCell ref="A52:Y52"/>
    <mergeCell ref="A73:Y73"/>
    <mergeCell ref="A74:Y74"/>
    <mergeCell ref="A53:Y53"/>
    <mergeCell ref="A49:Y49"/>
    <mergeCell ref="A51:X51"/>
    <mergeCell ref="A1:Y1"/>
    <mergeCell ref="A2:Y2"/>
    <mergeCell ref="A4:A7"/>
    <mergeCell ref="B6:B7"/>
    <mergeCell ref="H6:H7"/>
    <mergeCell ref="F6:F7"/>
    <mergeCell ref="B4:F4"/>
    <mergeCell ref="L6:L7"/>
    <mergeCell ref="X6:X7"/>
    <mergeCell ref="H4:L4"/>
    <mergeCell ref="T4:X4"/>
    <mergeCell ref="R6:R7"/>
    <mergeCell ref="D6:D7"/>
    <mergeCell ref="J6:J7"/>
  </mergeCells>
  <printOptions horizontalCentered="1"/>
  <pageMargins left="1.1811023622047245" right="0.74803149606299213" top="0.98425196850393704" bottom="0.98425196850393704" header="0" footer="0"/>
  <pageSetup paperSize="9" orientation="portrait" horizontalDpi="4294967295" verticalDpi="4294967295"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I112"/>
  <sheetViews>
    <sheetView showGridLines="0" zoomScaleNormal="100" zoomScaleSheetLayoutView="100" workbookViewId="0">
      <selection activeCell="A2" sqref="A2:Y2"/>
    </sheetView>
  </sheetViews>
  <sheetFormatPr baseColWidth="10" defaultColWidth="0" defaultRowHeight="12.75" zeroHeight="1" x14ac:dyDescent="0.2"/>
  <cols>
    <col min="1" max="1" width="38.7109375" style="37" customWidth="1"/>
    <col min="2" max="2" width="9.7109375" style="37" customWidth="1"/>
    <col min="3" max="3" width="1.42578125" style="37" customWidth="1"/>
    <col min="4" max="4" width="9.7109375" style="37" customWidth="1"/>
    <col min="5" max="5" width="1.42578125" style="37" customWidth="1"/>
    <col min="6" max="6" width="9.7109375" style="37" customWidth="1"/>
    <col min="7" max="7" width="1.42578125" style="37" customWidth="1"/>
    <col min="8" max="8" width="9.7109375" style="37" customWidth="1"/>
    <col min="9" max="9" width="1.7109375" style="37" customWidth="1"/>
    <col min="10" max="10" width="9.7109375" style="37" customWidth="1"/>
    <col min="11" max="11" width="1.42578125" style="37" customWidth="1"/>
    <col min="12" max="12" width="9.7109375" style="37" customWidth="1"/>
    <col min="13" max="13" width="1.42578125" style="37" customWidth="1"/>
    <col min="14" max="14" width="9.7109375" style="37" customWidth="1"/>
    <col min="15" max="15" width="1.42578125" style="37" customWidth="1"/>
    <col min="16" max="16" width="9.7109375" style="37" customWidth="1"/>
    <col min="17" max="17" width="1.7109375" style="37" customWidth="1"/>
    <col min="18" max="18" width="9.7109375" style="37" customWidth="1"/>
    <col min="19" max="19" width="1.42578125" style="37" customWidth="1"/>
    <col min="20" max="20" width="9.7109375" style="37" customWidth="1"/>
    <col min="21" max="21" width="1.42578125" style="37" customWidth="1"/>
    <col min="22" max="22" width="9.7109375" style="37" customWidth="1"/>
    <col min="23" max="23" width="1.42578125" style="37" customWidth="1"/>
    <col min="24" max="24" width="9.7109375" style="37" customWidth="1"/>
    <col min="25" max="25" width="1.7109375" style="37" customWidth="1"/>
    <col min="26" max="87" width="0" style="37" hidden="1" customWidth="1"/>
    <col min="88" max="16384" width="11.42578125" style="37" hidden="1"/>
  </cols>
  <sheetData>
    <row r="1" spans="1:25" s="27" customFormat="1" ht="18.75" customHeight="1" x14ac:dyDescent="0.2">
      <c r="A1" s="219" t="s">
        <v>114</v>
      </c>
      <c r="B1" s="219"/>
      <c r="C1" s="219"/>
      <c r="D1" s="219"/>
      <c r="E1" s="219"/>
      <c r="F1" s="219"/>
      <c r="G1" s="219"/>
      <c r="H1" s="219"/>
      <c r="I1" s="219"/>
      <c r="J1" s="219"/>
      <c r="K1" s="219"/>
      <c r="L1" s="219"/>
      <c r="M1" s="219"/>
      <c r="N1" s="219"/>
      <c r="O1" s="219"/>
      <c r="P1" s="219"/>
      <c r="Q1" s="219"/>
      <c r="R1" s="219"/>
      <c r="S1" s="219"/>
      <c r="T1" s="219"/>
      <c r="U1" s="219"/>
      <c r="V1" s="219"/>
      <c r="W1" s="219"/>
      <c r="X1" s="219"/>
      <c r="Y1" s="219"/>
    </row>
    <row r="2" spans="1:25" s="27" customFormat="1" ht="13.5" x14ac:dyDescent="0.2">
      <c r="A2" s="219" t="s">
        <v>158</v>
      </c>
      <c r="B2" s="219"/>
      <c r="C2" s="219"/>
      <c r="D2" s="219"/>
      <c r="E2" s="219"/>
      <c r="F2" s="219"/>
      <c r="G2" s="219"/>
      <c r="H2" s="219"/>
      <c r="I2" s="219"/>
      <c r="J2" s="219"/>
      <c r="K2" s="219"/>
      <c r="L2" s="219"/>
      <c r="M2" s="219"/>
      <c r="N2" s="219"/>
      <c r="O2" s="219"/>
      <c r="P2" s="219"/>
      <c r="Q2" s="219"/>
      <c r="R2" s="219"/>
      <c r="S2" s="219"/>
      <c r="T2" s="219"/>
      <c r="U2" s="219"/>
      <c r="V2" s="219"/>
      <c r="W2" s="219"/>
      <c r="X2" s="219"/>
      <c r="Y2" s="219"/>
    </row>
    <row r="3" spans="1:25" s="27" customFormat="1" ht="13.5" x14ac:dyDescent="0.2">
      <c r="A3" s="267" t="s">
        <v>115</v>
      </c>
      <c r="B3" s="267"/>
      <c r="C3" s="267"/>
      <c r="D3" s="267"/>
      <c r="E3" s="267"/>
      <c r="F3" s="267"/>
      <c r="G3" s="267"/>
      <c r="H3" s="267"/>
      <c r="I3" s="267"/>
      <c r="J3" s="267"/>
      <c r="K3" s="267"/>
      <c r="L3" s="267"/>
      <c r="M3" s="267"/>
      <c r="N3" s="267"/>
      <c r="O3" s="267"/>
      <c r="P3" s="267"/>
      <c r="Q3" s="267"/>
      <c r="R3" s="267"/>
      <c r="S3" s="267"/>
      <c r="T3" s="267"/>
      <c r="U3" s="267"/>
      <c r="V3" s="267"/>
      <c r="W3" s="267"/>
      <c r="X3" s="267"/>
      <c r="Y3" s="267"/>
    </row>
    <row r="4" spans="1:25" s="27" customFormat="1" ht="7.5" customHeight="1" x14ac:dyDescent="0.2">
      <c r="A4" s="26"/>
      <c r="B4" s="26"/>
      <c r="C4" s="26"/>
      <c r="D4" s="26"/>
      <c r="E4" s="148"/>
      <c r="F4" s="148"/>
      <c r="G4" s="26"/>
      <c r="H4" s="26"/>
      <c r="I4" s="26"/>
      <c r="J4" s="26"/>
      <c r="K4" s="26"/>
      <c r="L4" s="26"/>
      <c r="M4" s="148"/>
      <c r="N4" s="148"/>
      <c r="O4" s="26"/>
      <c r="P4" s="26"/>
      <c r="Q4" s="26"/>
      <c r="R4" s="26"/>
      <c r="S4" s="26"/>
      <c r="T4" s="26"/>
      <c r="U4" s="148"/>
      <c r="V4" s="148"/>
      <c r="W4" s="26"/>
      <c r="X4" s="26"/>
      <c r="Y4" s="26"/>
    </row>
    <row r="5" spans="1:25" s="26" customFormat="1" ht="31.5" customHeight="1" x14ac:dyDescent="0.2">
      <c r="A5" s="243" t="s">
        <v>53</v>
      </c>
      <c r="B5" s="244" t="s">
        <v>124</v>
      </c>
      <c r="C5" s="245"/>
      <c r="D5" s="245"/>
      <c r="E5" s="245"/>
      <c r="F5" s="245"/>
      <c r="G5" s="245"/>
      <c r="H5" s="245"/>
      <c r="I5" s="245"/>
      <c r="J5" s="245"/>
      <c r="K5" s="245"/>
      <c r="L5" s="245"/>
      <c r="M5" s="245"/>
      <c r="N5" s="245"/>
      <c r="O5" s="245"/>
      <c r="P5" s="245"/>
      <c r="Q5" s="28"/>
      <c r="R5" s="241" t="s">
        <v>123</v>
      </c>
      <c r="S5" s="241"/>
      <c r="T5" s="241"/>
      <c r="U5" s="241"/>
      <c r="V5" s="241"/>
      <c r="W5" s="241"/>
      <c r="X5" s="241"/>
      <c r="Y5" s="28"/>
    </row>
    <row r="6" spans="1:25" s="26" customFormat="1" ht="31.5" customHeight="1" x14ac:dyDescent="0.2">
      <c r="A6" s="222"/>
      <c r="B6" s="268" t="s">
        <v>121</v>
      </c>
      <c r="C6" s="240"/>
      <c r="D6" s="240"/>
      <c r="E6" s="240"/>
      <c r="F6" s="240"/>
      <c r="G6" s="240"/>
      <c r="H6" s="240"/>
      <c r="I6" s="30"/>
      <c r="J6" s="240" t="s">
        <v>122</v>
      </c>
      <c r="K6" s="240"/>
      <c r="L6" s="240"/>
      <c r="M6" s="240"/>
      <c r="N6" s="240"/>
      <c r="O6" s="240"/>
      <c r="P6" s="240"/>
      <c r="Q6" s="30"/>
      <c r="R6" s="240"/>
      <c r="S6" s="240"/>
      <c r="T6" s="240"/>
      <c r="U6" s="240"/>
      <c r="V6" s="240"/>
      <c r="W6" s="240"/>
      <c r="X6" s="240"/>
      <c r="Y6" s="30"/>
    </row>
    <row r="7" spans="1:25" s="26" customFormat="1" ht="31.5" customHeight="1" x14ac:dyDescent="0.2">
      <c r="A7" s="222"/>
      <c r="B7" s="31" t="s">
        <v>125</v>
      </c>
      <c r="C7" s="29"/>
      <c r="D7" s="31" t="s">
        <v>126</v>
      </c>
      <c r="E7" s="158"/>
      <c r="F7" s="159" t="s">
        <v>148</v>
      </c>
      <c r="G7" s="29"/>
      <c r="H7" s="159" t="s">
        <v>150</v>
      </c>
      <c r="I7" s="30"/>
      <c r="J7" s="31" t="s">
        <v>125</v>
      </c>
      <c r="K7" s="29"/>
      <c r="L7" s="31" t="s">
        <v>126</v>
      </c>
      <c r="M7" s="158"/>
      <c r="N7" s="159" t="s">
        <v>148</v>
      </c>
      <c r="O7" s="29"/>
      <c r="P7" s="159" t="s">
        <v>150</v>
      </c>
      <c r="Q7" s="30"/>
      <c r="R7" s="31" t="s">
        <v>125</v>
      </c>
      <c r="S7" s="29"/>
      <c r="T7" s="31" t="s">
        <v>126</v>
      </c>
      <c r="U7" s="158"/>
      <c r="V7" s="159" t="s">
        <v>148</v>
      </c>
      <c r="W7" s="29"/>
      <c r="X7" s="159" t="s">
        <v>150</v>
      </c>
      <c r="Y7" s="30"/>
    </row>
    <row r="8" spans="1:25" s="26" customFormat="1" ht="30.75" customHeight="1" x14ac:dyDescent="0.2">
      <c r="A8" s="222"/>
      <c r="B8" s="241" t="s">
        <v>100</v>
      </c>
      <c r="C8" s="29"/>
      <c r="D8" s="239" t="s">
        <v>100</v>
      </c>
      <c r="E8" s="158"/>
      <c r="F8" s="239" t="s">
        <v>100</v>
      </c>
      <c r="G8" s="29"/>
      <c r="H8" s="239" t="s">
        <v>100</v>
      </c>
      <c r="I8" s="30"/>
      <c r="J8" s="241" t="s">
        <v>100</v>
      </c>
      <c r="K8" s="29"/>
      <c r="L8" s="239" t="s">
        <v>100</v>
      </c>
      <c r="M8" s="158"/>
      <c r="N8" s="239" t="s">
        <v>100</v>
      </c>
      <c r="O8" s="29"/>
      <c r="P8" s="239" t="s">
        <v>100</v>
      </c>
      <c r="Q8" s="30"/>
      <c r="R8" s="241" t="s">
        <v>100</v>
      </c>
      <c r="S8" s="29"/>
      <c r="T8" s="239" t="s">
        <v>100</v>
      </c>
      <c r="U8" s="158"/>
      <c r="V8" s="239" t="s">
        <v>100</v>
      </c>
      <c r="W8" s="29"/>
      <c r="X8" s="239" t="s">
        <v>100</v>
      </c>
      <c r="Y8" s="30"/>
    </row>
    <row r="9" spans="1:25" s="26" customFormat="1" ht="27.75" customHeight="1" x14ac:dyDescent="0.2">
      <c r="A9" s="223"/>
      <c r="B9" s="240"/>
      <c r="C9" s="31"/>
      <c r="D9" s="240"/>
      <c r="E9" s="159"/>
      <c r="F9" s="240"/>
      <c r="G9" s="31"/>
      <c r="H9" s="240"/>
      <c r="I9" s="32"/>
      <c r="J9" s="240"/>
      <c r="K9" s="31"/>
      <c r="L9" s="240"/>
      <c r="M9" s="159"/>
      <c r="N9" s="240"/>
      <c r="O9" s="31"/>
      <c r="P9" s="240"/>
      <c r="Q9" s="32"/>
      <c r="R9" s="240"/>
      <c r="S9" s="31"/>
      <c r="T9" s="240"/>
      <c r="U9" s="159"/>
      <c r="V9" s="240"/>
      <c r="W9" s="31"/>
      <c r="X9" s="240"/>
      <c r="Y9" s="32"/>
    </row>
    <row r="10" spans="1:25" s="26" customFormat="1" ht="9" customHeight="1" x14ac:dyDescent="0.2">
      <c r="A10" s="33"/>
      <c r="B10" s="34"/>
      <c r="C10" s="34"/>
      <c r="D10" s="34"/>
      <c r="E10" s="34"/>
      <c r="F10" s="34"/>
      <c r="G10" s="34"/>
      <c r="H10" s="34"/>
      <c r="I10" s="34"/>
      <c r="J10" s="34"/>
      <c r="K10" s="34"/>
      <c r="L10" s="34"/>
      <c r="M10" s="34"/>
      <c r="N10" s="34"/>
      <c r="O10" s="34"/>
      <c r="P10" s="34"/>
      <c r="Q10" s="34"/>
      <c r="R10" s="34"/>
      <c r="S10" s="34"/>
      <c r="T10" s="34"/>
      <c r="U10" s="34"/>
      <c r="V10" s="34"/>
      <c r="W10" s="34"/>
      <c r="X10" s="34"/>
      <c r="Y10" s="34"/>
    </row>
    <row r="11" spans="1:25" s="148" customFormat="1" ht="18" customHeight="1" x14ac:dyDescent="0.2">
      <c r="A11" s="187" t="s">
        <v>4</v>
      </c>
      <c r="B11" s="201">
        <v>100</v>
      </c>
      <c r="C11" s="202"/>
      <c r="D11" s="203">
        <v>100</v>
      </c>
      <c r="E11" s="202"/>
      <c r="F11" s="203">
        <v>100</v>
      </c>
      <c r="G11" s="202"/>
      <c r="H11" s="203">
        <v>100</v>
      </c>
      <c r="I11" s="202"/>
      <c r="J11" s="203" t="s">
        <v>98</v>
      </c>
      <c r="K11" s="202"/>
      <c r="L11" s="203" t="s">
        <v>98</v>
      </c>
      <c r="M11" s="202"/>
      <c r="N11" s="203" t="s">
        <v>98</v>
      </c>
      <c r="O11" s="202"/>
      <c r="P11" s="203" t="s">
        <v>98</v>
      </c>
      <c r="Q11" s="202"/>
      <c r="R11" s="203">
        <v>100</v>
      </c>
      <c r="S11" s="202"/>
      <c r="T11" s="203">
        <v>100</v>
      </c>
      <c r="U11" s="202"/>
      <c r="V11" s="203">
        <v>100</v>
      </c>
      <c r="W11" s="202"/>
      <c r="X11" s="203">
        <v>100</v>
      </c>
      <c r="Y11" s="34"/>
    </row>
    <row r="12" spans="1:25" s="148" customFormat="1" ht="9" customHeight="1" x14ac:dyDescent="0.2">
      <c r="A12" s="33"/>
      <c r="B12" s="34"/>
      <c r="C12" s="34"/>
      <c r="D12" s="34"/>
      <c r="E12" s="34"/>
      <c r="F12" s="34"/>
      <c r="G12" s="34"/>
      <c r="H12" s="34"/>
      <c r="I12" s="34"/>
      <c r="J12" s="34"/>
      <c r="K12" s="34"/>
      <c r="L12" s="34"/>
      <c r="M12" s="34"/>
      <c r="N12" s="34"/>
      <c r="O12" s="34"/>
      <c r="P12" s="34"/>
      <c r="Q12" s="34"/>
      <c r="R12" s="34"/>
      <c r="S12" s="34"/>
      <c r="T12" s="34"/>
      <c r="U12" s="34"/>
      <c r="V12" s="34"/>
      <c r="W12" s="34"/>
      <c r="X12" s="34"/>
      <c r="Y12" s="34"/>
    </row>
    <row r="13" spans="1:25" s="26" customFormat="1" ht="12" customHeight="1" x14ac:dyDescent="0.2">
      <c r="A13" s="13" t="s">
        <v>54</v>
      </c>
      <c r="B13" s="105">
        <v>36.299999999999997</v>
      </c>
      <c r="D13" s="106">
        <v>37</v>
      </c>
      <c r="E13" s="148"/>
      <c r="F13" s="106">
        <v>37.1</v>
      </c>
      <c r="H13" s="106">
        <v>36.799999999999997</v>
      </c>
      <c r="J13" s="107">
        <v>1</v>
      </c>
      <c r="L13" s="106">
        <v>1</v>
      </c>
      <c r="M13" s="148"/>
      <c r="N13" s="106">
        <v>1</v>
      </c>
      <c r="P13" s="106">
        <v>1</v>
      </c>
      <c r="R13" s="107">
        <v>34.700000000000003</v>
      </c>
      <c r="T13" s="66">
        <v>35.200000000000003</v>
      </c>
      <c r="U13" s="148"/>
      <c r="V13" s="66">
        <v>35.6</v>
      </c>
      <c r="X13" s="66">
        <v>34.9</v>
      </c>
      <c r="Y13" s="34"/>
    </row>
    <row r="14" spans="1:25" s="26" customFormat="1" ht="12" customHeight="1" x14ac:dyDescent="0.2">
      <c r="A14" s="4"/>
      <c r="B14" s="108"/>
      <c r="D14" s="66"/>
      <c r="E14" s="148"/>
      <c r="F14" s="66"/>
      <c r="H14" s="66"/>
      <c r="J14" s="109"/>
      <c r="L14" s="110"/>
      <c r="M14" s="148"/>
      <c r="N14" s="110"/>
      <c r="P14" s="110"/>
      <c r="R14" s="109"/>
      <c r="T14" s="66"/>
      <c r="U14" s="148"/>
      <c r="V14" s="66"/>
      <c r="X14" s="66"/>
      <c r="Y14" s="34"/>
    </row>
    <row r="15" spans="1:25" s="26" customFormat="1" ht="12" customHeight="1" x14ac:dyDescent="0.2">
      <c r="A15" s="13" t="s">
        <v>55</v>
      </c>
      <c r="B15" s="111"/>
      <c r="D15" s="66"/>
      <c r="E15" s="148"/>
      <c r="F15" s="66"/>
      <c r="H15" s="66"/>
      <c r="J15" s="112"/>
      <c r="L15" s="110"/>
      <c r="M15" s="148"/>
      <c r="N15" s="110"/>
      <c r="P15" s="110"/>
      <c r="R15" s="112"/>
      <c r="T15" s="67"/>
      <c r="U15" s="148"/>
      <c r="V15" s="67"/>
      <c r="X15" s="67"/>
      <c r="Y15" s="34"/>
    </row>
    <row r="16" spans="1:25" s="26" customFormat="1" ht="12" customHeight="1" x14ac:dyDescent="0.2">
      <c r="A16" s="2" t="s">
        <v>56</v>
      </c>
      <c r="B16" s="105">
        <v>26.9</v>
      </c>
      <c r="D16" s="66">
        <v>26.5</v>
      </c>
      <c r="E16" s="148"/>
      <c r="F16" s="66">
        <v>26.2</v>
      </c>
      <c r="H16" s="66">
        <v>26.3</v>
      </c>
      <c r="J16" s="107">
        <v>0.81</v>
      </c>
      <c r="L16" s="106">
        <v>0.76</v>
      </c>
      <c r="M16" s="148"/>
      <c r="N16" s="106">
        <v>0.66</v>
      </c>
      <c r="P16" s="106">
        <v>0.62</v>
      </c>
      <c r="R16" s="107">
        <v>4.4000000000000004</v>
      </c>
      <c r="T16" s="66">
        <v>5.2</v>
      </c>
      <c r="U16" s="148"/>
      <c r="V16" s="66">
        <v>5.2</v>
      </c>
      <c r="X16" s="66">
        <v>5.2</v>
      </c>
      <c r="Y16" s="34"/>
    </row>
    <row r="17" spans="1:25" s="26" customFormat="1" ht="12" customHeight="1" x14ac:dyDescent="0.2">
      <c r="A17" s="4" t="s">
        <v>0</v>
      </c>
      <c r="B17" s="108"/>
      <c r="D17" s="67"/>
      <c r="E17" s="148"/>
      <c r="F17" s="67"/>
      <c r="H17" s="67"/>
      <c r="J17" s="109"/>
      <c r="L17" s="110"/>
      <c r="M17" s="148"/>
      <c r="N17" s="110"/>
      <c r="P17" s="110"/>
      <c r="R17" s="109"/>
      <c r="T17" s="67"/>
      <c r="U17" s="148"/>
      <c r="V17" s="67"/>
      <c r="X17" s="67"/>
      <c r="Y17" s="34"/>
    </row>
    <row r="18" spans="1:25" s="26" customFormat="1" ht="12" customHeight="1" x14ac:dyDescent="0.2">
      <c r="A18" s="13" t="s">
        <v>57</v>
      </c>
      <c r="B18" s="105"/>
      <c r="D18" s="67"/>
      <c r="E18" s="148"/>
      <c r="F18" s="67"/>
      <c r="H18" s="67"/>
      <c r="J18" s="107"/>
      <c r="L18" s="110"/>
      <c r="M18" s="148"/>
      <c r="N18" s="110"/>
      <c r="P18" s="110"/>
      <c r="R18" s="107"/>
      <c r="T18" s="67"/>
      <c r="U18" s="148"/>
      <c r="V18" s="67"/>
      <c r="X18" s="67"/>
      <c r="Y18" s="34"/>
    </row>
    <row r="19" spans="1:25" s="26" customFormat="1" ht="12" customHeight="1" x14ac:dyDescent="0.2">
      <c r="A19" s="2" t="s">
        <v>58</v>
      </c>
      <c r="B19" s="113">
        <v>4.5</v>
      </c>
      <c r="D19" s="67">
        <v>4.8</v>
      </c>
      <c r="E19" s="148"/>
      <c r="F19" s="67">
        <v>5.0999999999999996</v>
      </c>
      <c r="H19" s="67">
        <v>5</v>
      </c>
      <c r="J19" s="114">
        <v>0.85</v>
      </c>
      <c r="L19" s="110">
        <v>1.56</v>
      </c>
      <c r="M19" s="148"/>
      <c r="N19" s="110">
        <v>1.67</v>
      </c>
      <c r="P19" s="110">
        <v>0.8</v>
      </c>
      <c r="R19" s="114">
        <v>0.4</v>
      </c>
      <c r="T19" s="67">
        <v>0.3</v>
      </c>
      <c r="U19" s="148"/>
      <c r="V19" s="67">
        <v>0.3</v>
      </c>
      <c r="X19" s="67">
        <v>0.3</v>
      </c>
      <c r="Y19" s="34"/>
    </row>
    <row r="20" spans="1:25" s="26" customFormat="1" ht="12" customHeight="1" x14ac:dyDescent="0.2">
      <c r="A20" s="2" t="s">
        <v>59</v>
      </c>
      <c r="B20" s="113">
        <v>11.8</v>
      </c>
      <c r="D20" s="67">
        <v>11.6</v>
      </c>
      <c r="E20" s="148"/>
      <c r="F20" s="67">
        <v>12</v>
      </c>
      <c r="H20" s="67">
        <v>12.8</v>
      </c>
      <c r="J20" s="114">
        <v>0.49</v>
      </c>
      <c r="L20" s="110">
        <v>0.37</v>
      </c>
      <c r="M20" s="148"/>
      <c r="N20" s="110">
        <v>0.61</v>
      </c>
      <c r="P20" s="110">
        <v>1.21</v>
      </c>
      <c r="R20" s="114">
        <v>23.4</v>
      </c>
      <c r="T20" s="67">
        <v>23.2</v>
      </c>
      <c r="U20" s="148"/>
      <c r="V20" s="67">
        <v>23.3</v>
      </c>
      <c r="X20" s="67">
        <v>24</v>
      </c>
      <c r="Y20" s="34"/>
    </row>
    <row r="21" spans="1:25" s="26" customFormat="1" ht="12" customHeight="1" x14ac:dyDescent="0.2">
      <c r="A21" s="2" t="s">
        <v>60</v>
      </c>
      <c r="B21" s="113">
        <v>3.6</v>
      </c>
      <c r="D21" s="67">
        <v>3.3</v>
      </c>
      <c r="E21" s="148"/>
      <c r="F21" s="67">
        <v>3.2</v>
      </c>
      <c r="H21" s="67">
        <v>3.2</v>
      </c>
      <c r="J21" s="114">
        <v>1.01</v>
      </c>
      <c r="L21" s="110">
        <v>1.08</v>
      </c>
      <c r="M21" s="148"/>
      <c r="N21" s="110">
        <v>1.32</v>
      </c>
      <c r="P21" s="110">
        <v>2.16</v>
      </c>
      <c r="R21" s="114">
        <v>4.8</v>
      </c>
      <c r="T21" s="67">
        <v>5.2</v>
      </c>
      <c r="U21" s="148"/>
      <c r="V21" s="67">
        <v>5.0999999999999996</v>
      </c>
      <c r="X21" s="67">
        <v>4.8</v>
      </c>
      <c r="Y21" s="34"/>
    </row>
    <row r="22" spans="1:25" s="26" customFormat="1" ht="12" customHeight="1" x14ac:dyDescent="0.2">
      <c r="A22" s="2" t="s">
        <v>61</v>
      </c>
      <c r="B22" s="113">
        <v>7.2</v>
      </c>
      <c r="D22" s="67">
        <v>7.2</v>
      </c>
      <c r="E22" s="148"/>
      <c r="F22" s="67">
        <v>7</v>
      </c>
      <c r="H22" s="67">
        <v>6.6</v>
      </c>
      <c r="J22" s="114">
        <v>1.02</v>
      </c>
      <c r="L22" s="110">
        <v>1.1399999999999999</v>
      </c>
      <c r="M22" s="148"/>
      <c r="N22" s="110">
        <v>1.21</v>
      </c>
      <c r="P22" s="110">
        <v>1.39</v>
      </c>
      <c r="R22" s="114">
        <v>5.3</v>
      </c>
      <c r="T22" s="67">
        <v>5.0999999999999996</v>
      </c>
      <c r="U22" s="148"/>
      <c r="V22" s="67">
        <v>4.8</v>
      </c>
      <c r="X22" s="67">
        <v>4.5999999999999996</v>
      </c>
      <c r="Y22" s="34"/>
    </row>
    <row r="23" spans="1:25" s="26" customFormat="1" ht="12" customHeight="1" x14ac:dyDescent="0.2">
      <c r="A23" s="4" t="s">
        <v>0</v>
      </c>
      <c r="B23" s="108"/>
      <c r="D23" s="67"/>
      <c r="E23" s="148"/>
      <c r="F23" s="67"/>
      <c r="H23" s="67"/>
      <c r="J23" s="109"/>
      <c r="L23" s="110"/>
      <c r="M23" s="148"/>
      <c r="N23" s="110"/>
      <c r="P23" s="110"/>
      <c r="R23" s="109"/>
      <c r="T23" s="67"/>
      <c r="U23" s="148"/>
      <c r="V23" s="67"/>
      <c r="X23" s="67"/>
      <c r="Y23" s="34"/>
    </row>
    <row r="24" spans="1:25" s="26" customFormat="1" ht="12" customHeight="1" x14ac:dyDescent="0.2">
      <c r="A24" s="13" t="s">
        <v>62</v>
      </c>
      <c r="B24" s="105"/>
      <c r="D24" s="67"/>
      <c r="E24" s="148"/>
      <c r="F24" s="67"/>
      <c r="H24" s="67"/>
      <c r="J24" s="107"/>
      <c r="L24" s="110"/>
      <c r="M24" s="148"/>
      <c r="N24" s="110"/>
      <c r="P24" s="110"/>
      <c r="R24" s="107"/>
      <c r="T24" s="67"/>
      <c r="U24" s="148"/>
      <c r="V24" s="67"/>
      <c r="X24" s="67"/>
      <c r="Y24" s="34"/>
    </row>
    <row r="25" spans="1:25" s="26" customFormat="1" ht="12" customHeight="1" x14ac:dyDescent="0.2">
      <c r="A25" s="2" t="s">
        <v>94</v>
      </c>
      <c r="B25" s="113">
        <v>0.2</v>
      </c>
      <c r="D25" s="67">
        <v>0.2</v>
      </c>
      <c r="E25" s="148"/>
      <c r="F25" s="67">
        <v>0.2</v>
      </c>
      <c r="H25" s="67">
        <v>0.2</v>
      </c>
      <c r="J25" s="114">
        <v>2.44</v>
      </c>
      <c r="L25" s="110">
        <v>2.33</v>
      </c>
      <c r="M25" s="148"/>
      <c r="N25" s="110">
        <v>2.76</v>
      </c>
      <c r="P25" s="110">
        <v>5.24</v>
      </c>
      <c r="R25" s="114">
        <v>0.1</v>
      </c>
      <c r="T25" s="67">
        <v>0.2</v>
      </c>
      <c r="U25" s="148"/>
      <c r="V25" s="67">
        <v>0.2</v>
      </c>
      <c r="X25" s="67">
        <v>0.2</v>
      </c>
      <c r="Y25" s="34"/>
    </row>
    <row r="26" spans="1:25" s="26" customFormat="1" ht="12" customHeight="1" x14ac:dyDescent="0.2">
      <c r="A26" s="2" t="s">
        <v>63</v>
      </c>
      <c r="B26" s="113">
        <v>0.4</v>
      </c>
      <c r="D26" s="67">
        <v>0.4</v>
      </c>
      <c r="E26" s="148"/>
      <c r="F26" s="67">
        <v>0.4</v>
      </c>
      <c r="H26" s="67">
        <v>0.3</v>
      </c>
      <c r="J26" s="114">
        <v>0.3</v>
      </c>
      <c r="L26" s="110">
        <v>0.34</v>
      </c>
      <c r="M26" s="148"/>
      <c r="N26" s="110">
        <v>3.89</v>
      </c>
      <c r="P26" s="110">
        <v>5.68</v>
      </c>
      <c r="R26" s="114">
        <v>0.8</v>
      </c>
      <c r="T26" s="67">
        <v>0.7</v>
      </c>
      <c r="U26" s="148"/>
      <c r="V26" s="67">
        <v>0.9</v>
      </c>
      <c r="X26" s="67">
        <v>1</v>
      </c>
      <c r="Y26" s="34"/>
    </row>
    <row r="27" spans="1:25" s="26" customFormat="1" ht="12" customHeight="1" x14ac:dyDescent="0.2">
      <c r="A27" s="2" t="s">
        <v>64</v>
      </c>
      <c r="B27" s="113">
        <v>7.4</v>
      </c>
      <c r="D27" s="67">
        <v>7.3</v>
      </c>
      <c r="E27" s="148"/>
      <c r="F27" s="67">
        <v>7.1</v>
      </c>
      <c r="H27" s="67">
        <v>7.3</v>
      </c>
      <c r="J27" s="114">
        <v>1.1200000000000001</v>
      </c>
      <c r="L27" s="110">
        <v>1.3</v>
      </c>
      <c r="M27" s="148"/>
      <c r="N27" s="110">
        <v>1.42</v>
      </c>
      <c r="P27" s="110">
        <v>1.27</v>
      </c>
      <c r="R27" s="114">
        <v>23</v>
      </c>
      <c r="T27" s="67">
        <v>21.4</v>
      </c>
      <c r="U27" s="148"/>
      <c r="V27" s="67">
        <v>21.5</v>
      </c>
      <c r="X27" s="67">
        <v>22.3</v>
      </c>
      <c r="Y27" s="34"/>
    </row>
    <row r="28" spans="1:25" s="26" customFormat="1" ht="12" customHeight="1" x14ac:dyDescent="0.2">
      <c r="A28" s="2" t="s">
        <v>65</v>
      </c>
      <c r="B28" s="113">
        <v>0.5</v>
      </c>
      <c r="D28" s="67">
        <v>0.5</v>
      </c>
      <c r="E28" s="148"/>
      <c r="F28" s="67">
        <v>0.5</v>
      </c>
      <c r="H28" s="67">
        <v>0.4</v>
      </c>
      <c r="J28" s="114">
        <v>1.04</v>
      </c>
      <c r="L28" s="110">
        <v>0.31</v>
      </c>
      <c r="M28" s="148"/>
      <c r="N28" s="110">
        <v>0.31</v>
      </c>
      <c r="P28" s="110">
        <v>0.19</v>
      </c>
      <c r="R28" s="114">
        <v>1.5</v>
      </c>
      <c r="T28" s="67">
        <v>1.6</v>
      </c>
      <c r="U28" s="148"/>
      <c r="V28" s="67">
        <v>1.5</v>
      </c>
      <c r="X28" s="67">
        <v>1.3</v>
      </c>
      <c r="Y28" s="34"/>
    </row>
    <row r="29" spans="1:25" s="26" customFormat="1" ht="12" customHeight="1" x14ac:dyDescent="0.2">
      <c r="A29" s="2" t="s">
        <v>66</v>
      </c>
      <c r="B29" s="113">
        <v>1.2</v>
      </c>
      <c r="D29" s="67">
        <v>1.3</v>
      </c>
      <c r="E29" s="148"/>
      <c r="F29" s="67">
        <v>1.2</v>
      </c>
      <c r="H29" s="67">
        <v>1</v>
      </c>
      <c r="J29" s="114">
        <v>2.0299999999999998</v>
      </c>
      <c r="L29" s="110">
        <v>1.38</v>
      </c>
      <c r="M29" s="148"/>
      <c r="N29" s="110">
        <v>1.17</v>
      </c>
      <c r="P29" s="110">
        <v>1.32</v>
      </c>
      <c r="R29" s="114">
        <v>1.6</v>
      </c>
      <c r="T29" s="67">
        <v>1.8</v>
      </c>
      <c r="U29" s="148"/>
      <c r="V29" s="67">
        <v>1.6</v>
      </c>
      <c r="X29" s="67">
        <v>1.4</v>
      </c>
      <c r="Y29" s="34"/>
    </row>
    <row r="30" spans="1:25" s="26" customFormat="1" ht="6.75" customHeight="1" x14ac:dyDescent="0.2">
      <c r="A30" s="4" t="s">
        <v>0</v>
      </c>
      <c r="B30" s="108"/>
      <c r="D30" s="66"/>
      <c r="E30" s="148"/>
      <c r="F30" s="66"/>
      <c r="H30" s="66"/>
      <c r="J30" s="109"/>
      <c r="L30" s="110"/>
      <c r="M30" s="148"/>
      <c r="N30" s="110"/>
      <c r="P30" s="110"/>
      <c r="R30" s="109"/>
      <c r="T30" s="67"/>
      <c r="U30" s="148"/>
      <c r="V30" s="67"/>
      <c r="X30" s="67"/>
      <c r="Y30" s="34"/>
    </row>
    <row r="31" spans="1:25" s="26" customFormat="1" ht="15.75" customHeight="1" x14ac:dyDescent="0.2">
      <c r="A31" s="13" t="s">
        <v>67</v>
      </c>
      <c r="B31" s="105">
        <v>36.799999999999997</v>
      </c>
      <c r="D31" s="66">
        <v>36.6</v>
      </c>
      <c r="E31" s="148"/>
      <c r="F31" s="66">
        <v>36.700000000000003</v>
      </c>
      <c r="H31" s="66">
        <v>36.9</v>
      </c>
      <c r="J31" s="107">
        <v>0.88</v>
      </c>
      <c r="L31" s="106">
        <v>0.97</v>
      </c>
      <c r="M31" s="148"/>
      <c r="N31" s="106">
        <v>1.1499999999999999</v>
      </c>
      <c r="P31" s="106">
        <v>1.33</v>
      </c>
      <c r="R31" s="107">
        <v>60.9</v>
      </c>
      <c r="T31" s="66">
        <v>59.6</v>
      </c>
      <c r="U31" s="148"/>
      <c r="V31" s="66">
        <v>59.2</v>
      </c>
      <c r="X31" s="66">
        <v>59.9</v>
      </c>
      <c r="Y31" s="34"/>
    </row>
    <row r="32" spans="1:25" ht="9" customHeight="1" x14ac:dyDescent="0.2">
      <c r="A32" s="35"/>
      <c r="B32" s="52"/>
      <c r="C32" s="36"/>
      <c r="D32" s="36"/>
      <c r="E32" s="36"/>
      <c r="F32" s="36"/>
      <c r="G32" s="36"/>
      <c r="H32" s="36"/>
      <c r="I32" s="36"/>
      <c r="J32" s="36"/>
      <c r="K32" s="36"/>
      <c r="L32" s="36"/>
      <c r="M32" s="36"/>
      <c r="N32" s="36"/>
      <c r="O32" s="36"/>
      <c r="P32" s="36"/>
      <c r="Q32" s="36"/>
      <c r="R32" s="36"/>
      <c r="S32" s="36"/>
      <c r="T32" s="36"/>
      <c r="U32" s="36"/>
      <c r="V32" s="36"/>
      <c r="W32" s="36"/>
      <c r="X32" s="36"/>
      <c r="Y32" s="36"/>
    </row>
    <row r="33" spans="1:25" s="38" customFormat="1" ht="13.5" customHeight="1" x14ac:dyDescent="0.2">
      <c r="A33" s="225" t="s">
        <v>85</v>
      </c>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row>
    <row r="34" spans="1:25" s="38" customFormat="1" x14ac:dyDescent="0.2">
      <c r="A34" s="214" t="s">
        <v>116</v>
      </c>
      <c r="B34" s="214"/>
      <c r="C34" s="214"/>
      <c r="D34" s="214"/>
      <c r="E34" s="214"/>
      <c r="F34" s="214"/>
      <c r="G34" s="214"/>
      <c r="H34" s="214"/>
      <c r="I34" s="214"/>
      <c r="J34" s="214"/>
      <c r="K34" s="214"/>
      <c r="L34" s="214"/>
      <c r="M34" s="214"/>
      <c r="N34" s="214"/>
      <c r="O34" s="214"/>
      <c r="P34" s="214"/>
      <c r="Q34" s="214"/>
      <c r="R34" s="214"/>
      <c r="S34" s="214"/>
      <c r="T34" s="214"/>
      <c r="U34" s="214"/>
      <c r="V34" s="214"/>
      <c r="W34" s="214"/>
      <c r="X34" s="214"/>
      <c r="Y34" s="214"/>
    </row>
    <row r="35" spans="1:25" s="38" customFormat="1" x14ac:dyDescent="0.2">
      <c r="A35" s="214" t="s">
        <v>117</v>
      </c>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row>
    <row r="36" spans="1:25" s="38" customFormat="1" x14ac:dyDescent="0.2">
      <c r="A36" s="214" t="s">
        <v>104</v>
      </c>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row>
    <row r="37" spans="1:25" s="38" customFormat="1" x14ac:dyDescent="0.2">
      <c r="A37" s="214" t="s">
        <v>105</v>
      </c>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row>
    <row r="38" spans="1:25" s="38" customFormat="1" x14ac:dyDescent="0.2">
      <c r="A38" s="214" t="s">
        <v>118</v>
      </c>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row>
    <row r="39" spans="1:25" s="38" customFormat="1" x14ac:dyDescent="0.2">
      <c r="A39" s="214" t="s">
        <v>119</v>
      </c>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row>
    <row r="40" spans="1:25" s="38" customFormat="1" x14ac:dyDescent="0.2">
      <c r="A40" s="214" t="s">
        <v>120</v>
      </c>
      <c r="B40" s="214"/>
      <c r="C40" s="214"/>
      <c r="D40" s="214"/>
      <c r="E40" s="214"/>
      <c r="F40" s="214"/>
      <c r="G40" s="214"/>
      <c r="H40" s="214"/>
      <c r="I40" s="214"/>
      <c r="J40" s="214"/>
      <c r="K40" s="214"/>
      <c r="L40" s="214"/>
      <c r="M40" s="214"/>
      <c r="N40" s="214"/>
      <c r="O40" s="214"/>
      <c r="P40" s="214"/>
      <c r="Q40" s="214"/>
      <c r="R40" s="214"/>
      <c r="S40" s="214"/>
      <c r="T40" s="214"/>
      <c r="U40" s="214"/>
      <c r="V40" s="214"/>
      <c r="W40" s="214"/>
      <c r="X40" s="214"/>
      <c r="Y40" s="214"/>
    </row>
    <row r="41" spans="1:25" x14ac:dyDescent="0.2">
      <c r="A41" s="215" t="s">
        <v>74</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row>
    <row r="43" spans="1:25" hidden="1" x14ac:dyDescent="0.2">
      <c r="B43" s="40"/>
      <c r="C43" s="40"/>
      <c r="D43" s="40"/>
      <c r="E43" s="40"/>
      <c r="F43" s="40"/>
      <c r="G43" s="40"/>
      <c r="H43" s="40"/>
      <c r="I43" s="40"/>
      <c r="J43" s="40"/>
      <c r="K43" s="40"/>
      <c r="L43" s="40"/>
      <c r="M43" s="40"/>
      <c r="N43" s="40"/>
      <c r="O43" s="40"/>
      <c r="P43" s="40"/>
      <c r="Q43" s="40"/>
      <c r="R43" s="40"/>
      <c r="S43" s="40"/>
      <c r="T43" s="40"/>
      <c r="U43" s="40"/>
      <c r="V43" s="40"/>
      <c r="W43" s="40"/>
      <c r="X43" s="40"/>
      <c r="Y43" s="40"/>
    </row>
    <row r="44" spans="1:25" hidden="1" x14ac:dyDescent="0.2">
      <c r="B44" s="41"/>
      <c r="C44" s="41"/>
      <c r="D44" s="41"/>
      <c r="E44" s="41"/>
      <c r="F44" s="41"/>
      <c r="G44" s="41"/>
      <c r="H44" s="41"/>
      <c r="I44" s="41"/>
      <c r="J44" s="41"/>
      <c r="K44" s="41"/>
      <c r="L44" s="41"/>
      <c r="M44" s="41"/>
      <c r="N44" s="41"/>
      <c r="O44" s="41"/>
      <c r="P44" s="41"/>
      <c r="Q44" s="41"/>
      <c r="R44" s="41"/>
      <c r="S44" s="41"/>
      <c r="T44" s="41"/>
      <c r="U44" s="41"/>
      <c r="V44" s="41"/>
      <c r="W44" s="41"/>
      <c r="X44" s="41"/>
      <c r="Y44" s="41"/>
    </row>
    <row r="45" spans="1:25" hidden="1" x14ac:dyDescent="0.2">
      <c r="B45" s="40"/>
      <c r="C45" s="40"/>
      <c r="D45" s="40"/>
      <c r="E45" s="40"/>
      <c r="F45" s="40"/>
      <c r="G45" s="40"/>
      <c r="H45" s="40"/>
      <c r="I45" s="40"/>
      <c r="J45" s="40"/>
      <c r="K45" s="40"/>
      <c r="L45" s="40"/>
      <c r="M45" s="40"/>
      <c r="N45" s="40"/>
      <c r="O45" s="40"/>
      <c r="P45" s="40"/>
      <c r="Q45" s="40"/>
      <c r="R45" s="40"/>
      <c r="S45" s="40"/>
      <c r="T45" s="40"/>
      <c r="U45" s="40"/>
      <c r="V45" s="40"/>
      <c r="W45" s="40"/>
      <c r="X45" s="40"/>
      <c r="Y45" s="40"/>
    </row>
    <row r="50" spans="1:25" ht="45" hidden="1" customHeight="1" x14ac:dyDescent="0.2"/>
    <row r="51" spans="1:25" ht="22.5" hidden="1" customHeight="1" x14ac:dyDescent="0.2"/>
    <row r="52" spans="1:25" ht="33.75" hidden="1" customHeight="1" x14ac:dyDescent="0.2"/>
    <row r="53" spans="1:25" ht="22.5" hidden="1" customHeight="1" x14ac:dyDescent="0.2"/>
    <row r="55" spans="1:25" hidden="1" x14ac:dyDescent="0.2">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row>
    <row r="56" spans="1:25" hidden="1" x14ac:dyDescent="0.2">
      <c r="A56" s="217"/>
      <c r="B56" s="217"/>
      <c r="C56" s="217"/>
      <c r="D56" s="217"/>
      <c r="E56" s="217"/>
      <c r="F56" s="217"/>
      <c r="G56" s="217"/>
      <c r="H56" s="217"/>
      <c r="I56" s="217"/>
      <c r="J56" s="217"/>
      <c r="K56" s="217"/>
      <c r="L56" s="217"/>
      <c r="M56" s="217"/>
      <c r="N56" s="217"/>
      <c r="O56" s="217"/>
      <c r="P56" s="217"/>
      <c r="Q56" s="217"/>
      <c r="R56" s="217"/>
      <c r="S56" s="217"/>
      <c r="T56" s="217"/>
      <c r="U56" s="217"/>
      <c r="V56" s="217"/>
      <c r="W56" s="217"/>
      <c r="X56" s="217"/>
      <c r="Y56" s="217"/>
    </row>
    <row r="57" spans="1:25" hidden="1" x14ac:dyDescent="0.2">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row>
    <row r="58" spans="1:25" hidden="1" x14ac:dyDescent="0.2">
      <c r="A58" s="217"/>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row>
    <row r="59" spans="1:25" hidden="1" x14ac:dyDescent="0.2">
      <c r="A59" s="218" t="s">
        <v>99</v>
      </c>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row>
    <row r="60" spans="1:25" hidden="1" x14ac:dyDescent="0.2">
      <c r="A60" s="214" t="s">
        <v>86</v>
      </c>
      <c r="B60" s="214"/>
      <c r="C60" s="214"/>
      <c r="D60" s="214"/>
      <c r="E60" s="214"/>
      <c r="F60" s="214"/>
      <c r="G60" s="214"/>
      <c r="H60" s="214"/>
      <c r="I60" s="214"/>
      <c r="J60" s="214"/>
      <c r="K60" s="214"/>
      <c r="L60" s="214"/>
      <c r="M60" s="214"/>
      <c r="N60" s="214"/>
      <c r="O60" s="214"/>
      <c r="P60" s="214"/>
      <c r="Q60" s="214"/>
      <c r="R60" s="214"/>
      <c r="S60" s="214"/>
      <c r="T60" s="214"/>
      <c r="U60" s="214"/>
      <c r="V60" s="214"/>
      <c r="W60" s="214"/>
      <c r="X60" s="214"/>
      <c r="Y60" s="214"/>
    </row>
    <row r="111" ht="1.5" customHeight="1" x14ac:dyDescent="0.2"/>
    <row r="112" ht="15" hidden="1" customHeight="1" x14ac:dyDescent="0.2"/>
  </sheetData>
  <mergeCells count="35">
    <mergeCell ref="A35:Y35"/>
    <mergeCell ref="A40:Y40"/>
    <mergeCell ref="A34:Y34"/>
    <mergeCell ref="A60:Y60"/>
    <mergeCell ref="A36:Y36"/>
    <mergeCell ref="A37:Y37"/>
    <mergeCell ref="A38:Y38"/>
    <mergeCell ref="A39:Y39"/>
    <mergeCell ref="A41:Y41"/>
    <mergeCell ref="A55:Y55"/>
    <mergeCell ref="A56:Y56"/>
    <mergeCell ref="A57:Y57"/>
    <mergeCell ref="A58:Y58"/>
    <mergeCell ref="A59:Y59"/>
    <mergeCell ref="T8:T9"/>
    <mergeCell ref="A33:Y33"/>
    <mergeCell ref="F8:F9"/>
    <mergeCell ref="N8:N9"/>
    <mergeCell ref="V8:V9"/>
    <mergeCell ref="A1:Y1"/>
    <mergeCell ref="A2:Y2"/>
    <mergeCell ref="A5:A9"/>
    <mergeCell ref="B8:B9"/>
    <mergeCell ref="H8:H9"/>
    <mergeCell ref="J8:J9"/>
    <mergeCell ref="P8:P9"/>
    <mergeCell ref="X8:X9"/>
    <mergeCell ref="A3:Y3"/>
    <mergeCell ref="R8:R9"/>
    <mergeCell ref="B6:H6"/>
    <mergeCell ref="J6:P6"/>
    <mergeCell ref="R5:X6"/>
    <mergeCell ref="B5:P5"/>
    <mergeCell ref="D8:D9"/>
    <mergeCell ref="L8:L9"/>
  </mergeCells>
  <printOptions horizontalCentered="1"/>
  <pageMargins left="1.1811023622047245" right="0.74803149606299213" top="0.98425196850393704" bottom="0.98425196850393704" header="0" footer="0"/>
  <pageSetup paperSize="9" orientation="portrait"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7.1 </vt:lpstr>
      <vt:lpstr>7.2</vt:lpstr>
      <vt:lpstr>7.3</vt:lpstr>
      <vt:lpstr>7.4</vt:lpstr>
      <vt:lpstr>7.5</vt:lpstr>
      <vt:lpstr>7.6</vt:lpstr>
      <vt:lpstr>'7.4'!Área_de_impresión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Cecil Munguia Garcia</cp:lastModifiedBy>
  <cp:lastPrinted>2020-02-11T13:51:43Z</cp:lastPrinted>
  <dcterms:created xsi:type="dcterms:W3CDTF">1996-11-27T10:00:04Z</dcterms:created>
  <dcterms:modified xsi:type="dcterms:W3CDTF">2025-05-21T20:30:18Z</dcterms:modified>
</cp:coreProperties>
</file>